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2 кв 2026г доп потребность\График\ТЗ_Крылова\+ ТЗ_Гузопод. приспособл._СЦэфМСП_59827\ТЗ_после пересмотра НМЦ\Повторные торги\"/>
    </mc:Choice>
  </mc:AlternateContent>
  <bookViews>
    <workbookView xWindow="0" yWindow="0" windowWidth="18012" windowHeight="25692"/>
  </bookViews>
  <sheets>
    <sheet name="Приложение 4" sheetId="1" r:id="rId1"/>
  </sheets>
  <definedNames>
    <definedName name="A_COLUMNS">'Приложение 4'!$E$68</definedName>
    <definedName name="A_FNAMES">'Приложение 4'!$B$68</definedName>
    <definedName name="A_SNAMES">'Приложение 4'!$A$68</definedName>
    <definedName name="CenaCol">'Приложение 4'!$Z$10</definedName>
    <definedName name="ITOG">'Приложение 4'!#REF!</definedName>
    <definedName name="LastRow">'Приложение 4'!$A$54</definedName>
    <definedName name="LOT_ITOG">'Приложение 4'!$55:$55</definedName>
    <definedName name="PQRT1_ITOG">'Приложение 4'!$15:$15</definedName>
    <definedName name="PQRT1_LINE">'Приложение 4'!$16:$16</definedName>
    <definedName name="PQRT2_ITOG">'Приложение 4'!$18:$18</definedName>
    <definedName name="PQRT2_LINE">'Приложение 4'!$19:$19</definedName>
    <definedName name="PQRT3_ITOG">'Приложение 4'!$21:$21</definedName>
    <definedName name="PQRT3_LINE">'Приложение 4'!$22:$22</definedName>
    <definedName name="PQRT4_ITOG">'Приложение 4'!$24:$24</definedName>
    <definedName name="PQRT4_LINE">'Приложение 4'!$25:$25</definedName>
    <definedName name="QRT1_ITOG">'Приложение 4'!$27:$27</definedName>
    <definedName name="QRT1_LINE">'Приложение 4'!$28:$28</definedName>
    <definedName name="QRT2_ITOG">'Приложение 4'!$30:$30</definedName>
    <definedName name="QRT2_LINE">'Приложение 4'!$31:$31</definedName>
    <definedName name="QRT3_ITOG">'Приложение 4'!$49:$49</definedName>
    <definedName name="QRT3_LINE">'Приложение 4'!$50:$50</definedName>
    <definedName name="QRT4_ITOG">'Приложение 4'!$52:$52</definedName>
    <definedName name="QRT4_LINE">'Приложение 4'!$53:$53</definedName>
    <definedName name="TABLE">'Приложение 4'!$8:$57</definedName>
    <definedName name="Z_FNUMBERS">'Приложение 4'!$A$13</definedName>
    <definedName name="Z_MNLIST">'Приложение 4'!$A$69</definedName>
    <definedName name="ZPQRT1_HEAD">'Приложение 4'!$A$15</definedName>
    <definedName name="ZPQRT2_HEAD">'Приложение 4'!$A$18</definedName>
    <definedName name="ZPQRT3_HEAD">'Приложение 4'!$A$21</definedName>
    <definedName name="ZPQRT4_HEAD">'Приложение 4'!$A$24</definedName>
    <definedName name="ZQRT1_HEAD">'Приложение 4'!$A$27</definedName>
    <definedName name="ZQRT2_HEAD">'Приложение 4'!$A$30</definedName>
    <definedName name="ZQRT3_HEAD">'Приложение 4'!$A$49</definedName>
    <definedName name="ZQRT4_HEAD">'Приложение 4'!$A$52</definedName>
  </definedNames>
  <calcPr calcId="162913"/>
</workbook>
</file>

<file path=xl/calcChain.xml><?xml version="1.0" encoding="utf-8"?>
<calcChain xmlns="http://schemas.openxmlformats.org/spreadsheetml/2006/main">
  <c r="AI30" i="1" l="1"/>
  <c r="AE32" i="1" l="1"/>
  <c r="AH32" i="1" s="1"/>
  <c r="AE33" i="1"/>
  <c r="AH33" i="1" s="1"/>
  <c r="AE34" i="1"/>
  <c r="AH34" i="1" s="1"/>
  <c r="AE35" i="1"/>
  <c r="AH35" i="1" s="1"/>
  <c r="AE36" i="1"/>
  <c r="AH36" i="1" s="1"/>
  <c r="AE37" i="1"/>
  <c r="AH37" i="1" s="1"/>
  <c r="AE38" i="1"/>
  <c r="AH38" i="1" s="1"/>
  <c r="AE39" i="1"/>
  <c r="AH39" i="1" s="1"/>
  <c r="AE40" i="1"/>
  <c r="AH40" i="1" s="1"/>
  <c r="AE41" i="1"/>
  <c r="AH41" i="1" s="1"/>
  <c r="AE42" i="1"/>
  <c r="AH42" i="1" s="1"/>
  <c r="AE43" i="1"/>
  <c r="AH43" i="1" s="1"/>
  <c r="AE44" i="1"/>
  <c r="AH44" i="1" s="1"/>
  <c r="AE45" i="1"/>
  <c r="AH45" i="1" s="1"/>
  <c r="AE46" i="1"/>
  <c r="AG46" i="1" s="1"/>
  <c r="AI46" i="1" s="1"/>
  <c r="AE47" i="1"/>
  <c r="AH47" i="1" s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E31" i="1"/>
  <c r="AG31" i="1" s="1"/>
  <c r="AI31" i="1" s="1"/>
  <c r="AC31" i="1"/>
  <c r="AB31" i="1"/>
  <c r="AA31" i="1"/>
  <c r="AG43" i="1" l="1"/>
  <c r="AI43" i="1" s="1"/>
  <c r="AG35" i="1"/>
  <c r="AI35" i="1" s="1"/>
  <c r="AH46" i="1"/>
  <c r="AG45" i="1"/>
  <c r="AI45" i="1" s="1"/>
  <c r="AG41" i="1"/>
  <c r="AI41" i="1" s="1"/>
  <c r="AG37" i="1"/>
  <c r="AI37" i="1" s="1"/>
  <c r="AG33" i="1"/>
  <c r="AI33" i="1" s="1"/>
  <c r="AG47" i="1"/>
  <c r="AI47" i="1" s="1"/>
  <c r="AG39" i="1"/>
  <c r="AI39" i="1" s="1"/>
  <c r="AG42" i="1"/>
  <c r="AI42" i="1" s="1"/>
  <c r="AG38" i="1"/>
  <c r="AI38" i="1" s="1"/>
  <c r="AG34" i="1"/>
  <c r="AI34" i="1" s="1"/>
  <c r="AH31" i="1"/>
  <c r="AG44" i="1"/>
  <c r="AI44" i="1" s="1"/>
  <c r="AG40" i="1"/>
  <c r="AI40" i="1" s="1"/>
  <c r="AG36" i="1"/>
  <c r="AI36" i="1" s="1"/>
  <c r="AG32" i="1"/>
  <c r="AI32" i="1" s="1"/>
  <c r="AE48" i="1"/>
  <c r="AG48" i="1" s="1"/>
  <c r="AE49" i="1"/>
  <c r="AG49" i="1" s="1"/>
  <c r="AE50" i="1"/>
  <c r="AG50" i="1" s="1"/>
  <c r="AE51" i="1"/>
  <c r="AG51" i="1" s="1"/>
  <c r="AE52" i="1"/>
  <c r="AG52" i="1" s="1"/>
  <c r="AE53" i="1"/>
  <c r="AG53" i="1" s="1"/>
  <c r="AE54" i="1"/>
  <c r="AG54" i="1" s="1"/>
  <c r="S47" i="1" l="1"/>
  <c r="R47" i="1"/>
  <c r="S46" i="1"/>
  <c r="R46" i="1"/>
  <c r="S45" i="1"/>
  <c r="R45" i="1"/>
  <c r="S44" i="1"/>
  <c r="R44" i="1"/>
  <c r="S43" i="1"/>
  <c r="R43" i="1"/>
  <c r="S42" i="1"/>
  <c r="R42" i="1"/>
  <c r="S41" i="1"/>
  <c r="R41" i="1"/>
  <c r="S40" i="1"/>
  <c r="R40" i="1"/>
  <c r="S39" i="1"/>
  <c r="R39" i="1"/>
  <c r="S38" i="1"/>
  <c r="R38" i="1"/>
  <c r="S37" i="1"/>
  <c r="R37" i="1"/>
  <c r="S36" i="1"/>
  <c r="R36" i="1"/>
  <c r="S35" i="1"/>
  <c r="R35" i="1"/>
  <c r="S34" i="1"/>
  <c r="R34" i="1"/>
  <c r="S33" i="1"/>
  <c r="R33" i="1"/>
  <c r="S32" i="1"/>
  <c r="R32" i="1"/>
  <c r="S53" i="1"/>
  <c r="R53" i="1"/>
  <c r="S51" i="1"/>
  <c r="S50" i="1"/>
  <c r="R50" i="1"/>
  <c r="S48" i="1"/>
  <c r="S31" i="1"/>
  <c r="R31" i="1"/>
  <c r="S29" i="1"/>
  <c r="S28" i="1"/>
  <c r="R28" i="1"/>
  <c r="S26" i="1"/>
  <c r="S25" i="1"/>
  <c r="R25" i="1"/>
  <c r="S23" i="1"/>
  <c r="S22" i="1"/>
  <c r="R22" i="1"/>
  <c r="S20" i="1"/>
  <c r="S19" i="1"/>
  <c r="R19" i="1"/>
  <c r="R16" i="1"/>
  <c r="S15" i="1"/>
  <c r="T52" i="1"/>
  <c r="T49" i="1"/>
  <c r="T30" i="1"/>
  <c r="T27" i="1"/>
  <c r="T24" i="1"/>
  <c r="T21" i="1"/>
  <c r="T18" i="1"/>
  <c r="T15" i="1"/>
  <c r="U52" i="1"/>
  <c r="U49" i="1"/>
  <c r="U30" i="1"/>
  <c r="U27" i="1"/>
  <c r="U24" i="1"/>
  <c r="U21" i="1"/>
  <c r="U18" i="1"/>
  <c r="U15" i="1"/>
  <c r="V52" i="1"/>
  <c r="V49" i="1"/>
  <c r="V30" i="1"/>
  <c r="V27" i="1"/>
  <c r="V24" i="1"/>
  <c r="V21" i="1"/>
  <c r="V18" i="1"/>
  <c r="V15" i="1"/>
  <c r="W52" i="1"/>
  <c r="W49" i="1"/>
  <c r="W30" i="1"/>
  <c r="W27" i="1"/>
  <c r="W24" i="1"/>
  <c r="W21" i="1"/>
  <c r="W18" i="1"/>
  <c r="W15" i="1"/>
  <c r="X52" i="1"/>
  <c r="X49" i="1"/>
  <c r="X30" i="1"/>
  <c r="X27" i="1"/>
  <c r="X24" i="1"/>
  <c r="X21" i="1"/>
  <c r="X18" i="1"/>
  <c r="X15" i="1"/>
  <c r="T55" i="1"/>
  <c r="U55" i="1"/>
  <c r="V55" i="1"/>
  <c r="W55" i="1"/>
  <c r="X55" i="1"/>
  <c r="AA53" i="1"/>
  <c r="AA52" i="1"/>
  <c r="AA50" i="1"/>
  <c r="AA49" i="1"/>
  <c r="AA28" i="1"/>
  <c r="AA27" i="1"/>
  <c r="AA25" i="1"/>
  <c r="AA24" i="1"/>
  <c r="AA22" i="1"/>
  <c r="AA21" i="1"/>
  <c r="AA19" i="1"/>
  <c r="AA18" i="1"/>
  <c r="AA16" i="1"/>
  <c r="AA15" i="1"/>
  <c r="Y24" i="1"/>
  <c r="S24" i="1"/>
  <c r="R24" i="1"/>
  <c r="Y21" i="1"/>
  <c r="S21" i="1"/>
  <c r="R21" i="1"/>
  <c r="Y18" i="1"/>
  <c r="S18" i="1"/>
  <c r="R18" i="1"/>
  <c r="Y15" i="1"/>
  <c r="R15" i="1"/>
  <c r="R52" i="1"/>
  <c r="R49" i="1"/>
  <c r="R30" i="1"/>
  <c r="R27" i="1"/>
  <c r="R55" i="1"/>
  <c r="Y52" i="1"/>
  <c r="S52" i="1"/>
  <c r="Y49" i="1"/>
  <c r="S49" i="1"/>
  <c r="Y30" i="1"/>
  <c r="S30" i="1"/>
  <c r="Y27" i="1"/>
  <c r="S27" i="1"/>
  <c r="S55" i="1"/>
  <c r="Y55" i="1"/>
  <c r="AB30" i="1" l="1"/>
  <c r="AI55" i="1"/>
  <c r="AC30" i="1"/>
  <c r="AB55" i="1"/>
  <c r="AC55" i="1"/>
</calcChain>
</file>

<file path=xl/sharedStrings.xml><?xml version="1.0" encoding="utf-8"?>
<sst xmlns="http://schemas.openxmlformats.org/spreadsheetml/2006/main" count="366" uniqueCount="87">
  <si>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</si>
  <si>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</si>
  <si>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</si>
  <si>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</si>
  <si>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</si>
  <si>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</si>
  <si>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</si>
  <si>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</si>
  <si>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</si>
  <si>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</si>
  <si>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</si>
  <si>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</si>
  <si>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</si>
  <si>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</si>
  <si>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</si>
  <si>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</si>
  <si>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</si>
  <si>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</si>
  <si>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</si>
  <si>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 xml:space="preserve">Примечание: 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</si>
  <si>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</si>
  <si>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</si>
  <si>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</si>
  <si>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</si>
  <si>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</si>
  <si>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</si>
  <si>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</si>
  <si>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</si>
  <si>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</si>
  <si>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</si>
  <si>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</si>
  <si>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</si>
  <si>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</si>
  <si>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</si>
  <si>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</si>
  <si>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ЧГЭС</t>
  </si>
  <si>
    <t>ЦЭС</t>
  </si>
  <si>
    <t>ЗЭС</t>
  </si>
  <si>
    <t>ТЭС</t>
  </si>
  <si>
    <t>МЭС</t>
  </si>
  <si>
    <t>ИА</t>
  </si>
  <si>
    <t>Объём  продукции в единицах измерения по производственным отделениям филиалов ПАО «Россети Урал» - Челябэнерго</t>
  </si>
  <si>
    <t>Итого по ЧЭ</t>
  </si>
  <si>
    <t>Строп 2СК-3,2/2500</t>
  </si>
  <si>
    <t>ШТ</t>
  </si>
  <si>
    <t>1. Основная деятельность</t>
  </si>
  <si>
    <t>Строп текстильный 4СТ-3,2/2000</t>
  </si>
  <si>
    <t>1. Основная деятельность (материалы АР)</t>
  </si>
  <si>
    <t>Строп УСК1 2,0/3000</t>
  </si>
  <si>
    <t>Строп УСК1 3,0/4000</t>
  </si>
  <si>
    <t>СТРОП 4СК-6,3/4000</t>
  </si>
  <si>
    <t>Строп 4СК-3,2/2000</t>
  </si>
  <si>
    <t>Стяжной ремень для креп.гр.5/10 тн, 10м</t>
  </si>
  <si>
    <t>Захват-удочка цепная 5МВ2-3,15</t>
  </si>
  <si>
    <t>Строп СТПк-1,0/3000</t>
  </si>
  <si>
    <t>Строп текстильный петлевой СТП-2,0-4000</t>
  </si>
  <si>
    <t>Строп текстильный СТП-2,0/6000</t>
  </si>
  <si>
    <t>Строп канатный 4 СК 5,0/5000</t>
  </si>
  <si>
    <t>Строп 4СК1-3,2/6000</t>
  </si>
  <si>
    <t>Строп текстильный СТП 0,5/2000</t>
  </si>
  <si>
    <t>Строп текстильный СТП 1,0/3000</t>
  </si>
  <si>
    <t>Строп текстильный СТП 2,0/1000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</si>
  <si>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</si>
  <si>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</si>
  <si>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ID закупки 59827 Поставка ГП присп/комп  в лоте участвуют: ЧЭ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</si>
  <si>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</si>
  <si>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в течение 45 календарных дней с момента заключения договора</t>
  </si>
  <si>
    <t>нет</t>
  </si>
  <si>
    <t>28.22.18.390</t>
  </si>
  <si>
    <t>ограничение</t>
  </si>
  <si>
    <t>12*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</si>
  <si>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</si>
  <si>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</si>
  <si>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</si>
  <si>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</si>
  <si>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</si>
  <si>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Приложение №4 к ТЗ</t>
  </si>
  <si>
    <t>30*</t>
  </si>
  <si>
    <t>32*</t>
  </si>
  <si>
    <t>Захват для  верт.подъема бочек 0,6т (с опросным листом)</t>
  </si>
  <si>
    <t>Информация о совокупном количестве баллов / об уровне радиоэлектронной продукции (заполняется Участником при наличии)</t>
  </si>
  <si>
    <t>13*</t>
  </si>
  <si>
    <t xml:space="preserve">Цена ед. изм. по оценке Участника, руб. без НДС </t>
  </si>
  <si>
    <t>Ставка НДС, %</t>
  </si>
  <si>
    <t xml:space="preserve">Цена ед. изм. по оценке Участника, руб. с НДС </t>
  </si>
  <si>
    <t xml:space="preserve">Общая сумма по оценке Участника, руб. без НДС </t>
  </si>
  <si>
    <t xml:space="preserve">Общая сумма по оценке Участника, руб.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</si>
</sst>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0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right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2" fontId="0" fillId="0" borderId="3" xfId="0" applyNumberFormat="1" applyFill="1" applyBorder="1" applyAlignment="1">
      <alignment vertical="center"/>
    </xf>
    <xf numFmtId="2" fontId="0" fillId="0" borderId="11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0" fontId="0" fillId="0" borderId="3" xfId="0" applyFill="1" applyBorder="1" applyAlignment="1"/>
    <xf numFmtId="0" fontId="0" fillId="0" borderId="11" xfId="0" applyBorder="1" applyAlignment="1"/>
    <xf numFmtId="0" fontId="0" fillId="0" borderId="4" xfId="0" applyBorder="1" applyAlignment="1"/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2" fontId="0" fillId="0" borderId="3" xfId="0" applyNumberFormat="1" applyFill="1" applyBorder="1" applyAlignment="1"/>
    <xf numFmtId="2" fontId="0" fillId="0" borderId="11" xfId="0" applyNumberFormat="1" applyBorder="1" applyAlignment="1"/>
    <xf numFmtId="2" fontId="0" fillId="0" borderId="4" xfId="0" applyNumberFormat="1" applyBorder="1" applyAlignment="1"/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I69"/>
  <sheetViews>
    <sheetView tabSelected="1" topLeftCell="M38" zoomScale="70" zoomScaleNormal="70" workbookViewId="0">
      <selection activeCell="AP43" sqref="AP43"/>
    </sheetView>
  </sheetViews>
  <sheetFormatPr defaultColWidth="11.6640625" defaultRowHeight="14.4" x14ac:dyDescent="0.3"/>
  <cols>
    <col min="1" max="1" width="4.21875" style="2" customWidth="1"/>
    <col min="2" max="2" width="14.109375" style="2" customWidth="1"/>
    <col min="3" max="4" width="23.109375" style="2" customWidth="1"/>
    <col min="5" max="5" width="39.77734375" style="2" customWidth="1"/>
    <col min="6" max="6" width="27.44140625" style="2" customWidth="1"/>
    <col min="7" max="7" width="26.44140625" style="2" customWidth="1"/>
    <col min="8" max="8" width="26.6640625" style="2" customWidth="1"/>
    <col min="9" max="9" width="19.6640625" style="2" customWidth="1"/>
    <col min="10" max="10" width="22.33203125" style="2" customWidth="1"/>
    <col min="11" max="11" width="30.77734375" style="2" customWidth="1"/>
    <col min="12" max="12" width="26" style="2" customWidth="1"/>
    <col min="13" max="13" width="26.109375" style="2" customWidth="1"/>
    <col min="14" max="14" width="13.88671875" style="2" customWidth="1"/>
    <col min="15" max="15" width="12.33203125" style="2" customWidth="1"/>
    <col min="16" max="16" width="24.5546875" style="2" customWidth="1"/>
    <col min="17" max="17" width="8" style="2" customWidth="1"/>
    <col min="18" max="18" width="10.44140625" style="2" customWidth="1"/>
    <col min="19" max="19" width="11.5546875" style="2" customWidth="1"/>
    <col min="20" max="20" width="5.33203125" style="2" customWidth="1"/>
    <col min="21" max="21" width="4.88671875" style="14" customWidth="1"/>
    <col min="22" max="22" width="6" style="2" customWidth="1"/>
    <col min="23" max="23" width="4.88671875" style="2" customWidth="1"/>
    <col min="24" max="24" width="5" style="2" customWidth="1"/>
    <col min="25" max="25" width="4.88671875" style="2" customWidth="1"/>
    <col min="26" max="26" width="12.6640625" style="2" customWidth="1"/>
    <col min="27" max="27" width="13.5546875" style="2" customWidth="1"/>
    <col min="28" max="28" width="14.5546875" style="2" customWidth="1"/>
    <col min="29" max="29" width="13.88671875" style="2" customWidth="1"/>
    <col min="30" max="30" width="14.5546875" style="2" customWidth="1"/>
    <col min="31" max="32" width="15" style="2" customWidth="1"/>
    <col min="33" max="33" width="14.21875" style="2" customWidth="1"/>
    <col min="34" max="35" width="14.88671875" style="2" customWidth="1"/>
    <col min="36" max="40" width="7.109375" style="2" customWidth="1"/>
    <col min="41" max="41" width="9.33203125" style="2" customWidth="1"/>
    <col min="42" max="42" width="14" style="2" customWidth="1"/>
    <col min="43" max="43" width="14.109375" style="2" customWidth="1"/>
    <col min="44" max="16384" width="11.6640625" style="2"/>
  </cols>
  <sheetData>
    <row r="2" spans="1:35" ht="45" customHeight="1" x14ac:dyDescent="0.3">
      <c r="U2" s="3"/>
      <c r="V2" s="116" t="s">
        <v>76</v>
      </c>
      <c r="W2" s="116"/>
      <c r="X2" s="116"/>
      <c r="Y2" s="116"/>
      <c r="Z2" s="116"/>
      <c r="AA2" s="116"/>
    </row>
    <row r="3" spans="1:35" x14ac:dyDescent="0.3">
      <c r="T3" s="3"/>
      <c r="U3" s="3"/>
      <c r="V3" s="116"/>
      <c r="W3" s="116"/>
      <c r="X3" s="116"/>
      <c r="Y3" s="116"/>
      <c r="Z3" s="116"/>
      <c r="AA3" s="116"/>
    </row>
    <row r="4" spans="1:35" x14ac:dyDescent="0.3">
      <c r="T4" s="3"/>
      <c r="U4" s="3"/>
      <c r="V4" s="116"/>
      <c r="W4" s="116"/>
      <c r="X4" s="116"/>
      <c r="Y4" s="116"/>
      <c r="Z4" s="116"/>
      <c r="AA4" s="116"/>
    </row>
    <row r="5" spans="1:35" x14ac:dyDescent="0.3">
      <c r="T5" s="3"/>
      <c r="U5" s="3"/>
      <c r="V5" s="116"/>
      <c r="W5" s="116"/>
      <c r="X5" s="116"/>
      <c r="Y5" s="116"/>
      <c r="Z5" s="116"/>
      <c r="AA5" s="116"/>
    </row>
    <row r="6" spans="1:35" x14ac:dyDescent="0.3">
      <c r="T6" s="3"/>
      <c r="U6" s="3"/>
      <c r="V6" s="116"/>
      <c r="W6" s="116"/>
      <c r="X6" s="116"/>
      <c r="Y6" s="116"/>
      <c r="Z6" s="116"/>
      <c r="AA6" s="116"/>
    </row>
    <row r="7" spans="1:35" x14ac:dyDescent="0.3">
      <c r="T7" s="3"/>
      <c r="U7" s="3"/>
    </row>
    <row r="8" spans="1:35" ht="15" customHeight="1" x14ac:dyDescent="0.3">
      <c r="A8" s="114" t="s">
        <v>0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</row>
    <row r="9" spans="1:35" ht="15" customHeight="1" x14ac:dyDescent="0.3">
      <c r="A9" s="115" t="s">
        <v>24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</row>
    <row r="10" spans="1:35" ht="45" customHeight="1" x14ac:dyDescent="0.3">
      <c r="A10" s="99" t="s">
        <v>1</v>
      </c>
      <c r="B10" s="99" t="s">
        <v>2</v>
      </c>
      <c r="C10" s="61"/>
      <c r="D10" s="61"/>
      <c r="E10" s="96" t="s">
        <v>3</v>
      </c>
      <c r="F10" s="97"/>
      <c r="G10" s="97"/>
      <c r="H10" s="97"/>
      <c r="I10" s="97"/>
      <c r="J10" s="97"/>
      <c r="K10" s="97"/>
      <c r="L10" s="97"/>
      <c r="M10" s="97"/>
      <c r="N10" s="97"/>
      <c r="O10" s="98"/>
      <c r="P10" s="99" t="s">
        <v>5</v>
      </c>
      <c r="Q10" s="99" t="s">
        <v>6</v>
      </c>
      <c r="R10" s="99" t="s">
        <v>13</v>
      </c>
      <c r="S10" s="96" t="s">
        <v>41</v>
      </c>
      <c r="T10" s="97"/>
      <c r="U10" s="97"/>
      <c r="V10" s="97"/>
      <c r="W10" s="97"/>
      <c r="X10" s="97"/>
      <c r="Y10" s="98"/>
      <c r="Z10" s="99" t="s">
        <v>71</v>
      </c>
      <c r="AA10" s="102" t="s">
        <v>72</v>
      </c>
      <c r="AB10" s="74" t="s">
        <v>73</v>
      </c>
      <c r="AC10" s="74" t="s">
        <v>74</v>
      </c>
      <c r="AD10" s="74" t="s">
        <v>75</v>
      </c>
      <c r="AE10" s="74" t="s">
        <v>82</v>
      </c>
      <c r="AF10" s="74" t="s">
        <v>83</v>
      </c>
      <c r="AG10" s="74" t="s">
        <v>84</v>
      </c>
      <c r="AH10" s="74" t="s">
        <v>85</v>
      </c>
      <c r="AI10" s="74" t="s">
        <v>86</v>
      </c>
    </row>
    <row r="11" spans="1:35" ht="14.4" customHeight="1" x14ac:dyDescent="0.3">
      <c r="A11" s="99" t="s">
        <v>4</v>
      </c>
      <c r="B11" s="99" t="s">
        <v>4</v>
      </c>
      <c r="C11" s="74" t="s">
        <v>62</v>
      </c>
      <c r="D11" s="74" t="s">
        <v>63</v>
      </c>
      <c r="E11" s="99" t="s">
        <v>7</v>
      </c>
      <c r="F11" s="99" t="s">
        <v>4</v>
      </c>
      <c r="G11" s="96" t="s">
        <v>8</v>
      </c>
      <c r="H11" s="100"/>
      <c r="I11" s="100"/>
      <c r="J11" s="100"/>
      <c r="K11" s="101"/>
      <c r="L11" s="96"/>
      <c r="M11" s="98"/>
      <c r="N11" s="24"/>
      <c r="O11" s="1"/>
      <c r="P11" s="99" t="s">
        <v>4</v>
      </c>
      <c r="Q11" s="99" t="s">
        <v>4</v>
      </c>
      <c r="R11" s="99" t="s">
        <v>4</v>
      </c>
      <c r="S11" s="74" t="s">
        <v>42</v>
      </c>
      <c r="T11" s="74" t="s">
        <v>35</v>
      </c>
      <c r="U11" s="74" t="s">
        <v>36</v>
      </c>
      <c r="V11" s="74" t="s">
        <v>37</v>
      </c>
      <c r="W11" s="74" t="s">
        <v>38</v>
      </c>
      <c r="X11" s="74" t="s">
        <v>39</v>
      </c>
      <c r="Y11" s="74" t="s">
        <v>40</v>
      </c>
      <c r="Z11" s="99" t="s">
        <v>4</v>
      </c>
      <c r="AA11" s="102" t="s">
        <v>4</v>
      </c>
      <c r="AB11" s="75" t="s">
        <v>4</v>
      </c>
      <c r="AC11" s="75" t="s">
        <v>4</v>
      </c>
      <c r="AD11" s="75"/>
      <c r="AE11" s="75" t="s">
        <v>4</v>
      </c>
      <c r="AF11" s="75" t="s">
        <v>4</v>
      </c>
      <c r="AG11" s="75" t="s">
        <v>4</v>
      </c>
      <c r="AH11" s="75" t="s">
        <v>4</v>
      </c>
      <c r="AI11" s="75" t="s">
        <v>4</v>
      </c>
    </row>
    <row r="12" spans="1:35" ht="150.6" customHeight="1" x14ac:dyDescent="0.3">
      <c r="A12" s="99" t="s">
        <v>4</v>
      </c>
      <c r="B12" s="99" t="s">
        <v>4</v>
      </c>
      <c r="C12" s="76"/>
      <c r="D12" s="76"/>
      <c r="E12" s="1" t="s">
        <v>26</v>
      </c>
      <c r="F12" s="1" t="s">
        <v>25</v>
      </c>
      <c r="G12" s="44" t="s">
        <v>17</v>
      </c>
      <c r="H12" s="44" t="s">
        <v>18</v>
      </c>
      <c r="I12" s="27" t="s">
        <v>23</v>
      </c>
      <c r="J12" s="29" t="s">
        <v>16</v>
      </c>
      <c r="K12" s="1" t="s">
        <v>9</v>
      </c>
      <c r="L12" s="39" t="s">
        <v>65</v>
      </c>
      <c r="M12" s="39" t="s">
        <v>80</v>
      </c>
      <c r="N12" s="24" t="s">
        <v>15</v>
      </c>
      <c r="O12" s="1" t="s">
        <v>14</v>
      </c>
      <c r="P12" s="99" t="s">
        <v>4</v>
      </c>
      <c r="Q12" s="99" t="s">
        <v>4</v>
      </c>
      <c r="R12" s="99" t="s">
        <v>4</v>
      </c>
      <c r="S12" s="95"/>
      <c r="T12" s="95"/>
      <c r="U12" s="95"/>
      <c r="V12" s="95"/>
      <c r="W12" s="95"/>
      <c r="X12" s="95"/>
      <c r="Y12" s="95"/>
      <c r="Z12" s="99" t="s">
        <v>4</v>
      </c>
      <c r="AA12" s="102" t="s">
        <v>4</v>
      </c>
      <c r="AB12" s="76" t="s">
        <v>4</v>
      </c>
      <c r="AC12" s="76" t="s">
        <v>4</v>
      </c>
      <c r="AD12" s="76"/>
      <c r="AE12" s="76" t="s">
        <v>4</v>
      </c>
      <c r="AF12" s="76" t="s">
        <v>4</v>
      </c>
      <c r="AG12" s="76" t="s">
        <v>4</v>
      </c>
      <c r="AH12" s="76" t="s">
        <v>4</v>
      </c>
      <c r="AI12" s="76" t="s">
        <v>4</v>
      </c>
    </row>
    <row r="13" spans="1:35" x14ac:dyDescent="0.3">
      <c r="A13" s="1">
        <v>1</v>
      </c>
      <c r="B13" s="1">
        <v>2</v>
      </c>
      <c r="C13" s="60">
        <v>3</v>
      </c>
      <c r="D13" s="60">
        <v>4</v>
      </c>
      <c r="E13" s="1">
        <v>5</v>
      </c>
      <c r="F13" s="1" t="s">
        <v>10</v>
      </c>
      <c r="G13" s="44">
        <v>7</v>
      </c>
      <c r="H13" s="44">
        <v>8</v>
      </c>
      <c r="I13" s="1">
        <v>9</v>
      </c>
      <c r="J13" s="24">
        <v>10</v>
      </c>
      <c r="K13" s="1">
        <v>11</v>
      </c>
      <c r="L13" s="39" t="s">
        <v>70</v>
      </c>
      <c r="M13" s="39" t="s">
        <v>81</v>
      </c>
      <c r="N13" s="24">
        <v>14</v>
      </c>
      <c r="O13" s="1">
        <v>15</v>
      </c>
      <c r="P13" s="1">
        <v>16</v>
      </c>
      <c r="Q13" s="1">
        <v>17</v>
      </c>
      <c r="R13" s="15">
        <v>18</v>
      </c>
      <c r="S13" s="58">
        <v>19</v>
      </c>
      <c r="T13" s="58">
        <v>20</v>
      </c>
      <c r="U13" s="58">
        <v>21</v>
      </c>
      <c r="V13" s="58">
        <v>22</v>
      </c>
      <c r="W13" s="58">
        <v>23</v>
      </c>
      <c r="X13" s="58">
        <v>24</v>
      </c>
      <c r="Y13" s="1">
        <v>25</v>
      </c>
      <c r="Z13" s="1">
        <v>26</v>
      </c>
      <c r="AA13" s="4">
        <v>27</v>
      </c>
      <c r="AB13" s="65">
        <v>28</v>
      </c>
      <c r="AC13" s="65">
        <v>29</v>
      </c>
      <c r="AD13" s="65" t="s">
        <v>77</v>
      </c>
      <c r="AE13" s="65">
        <v>31</v>
      </c>
      <c r="AF13" s="65" t="s">
        <v>78</v>
      </c>
      <c r="AG13" s="65">
        <v>33</v>
      </c>
      <c r="AH13" s="65">
        <v>34</v>
      </c>
      <c r="AI13" s="65">
        <v>35</v>
      </c>
    </row>
    <row r="14" spans="1:35" x14ac:dyDescent="0.3">
      <c r="A14" s="110" t="s">
        <v>64</v>
      </c>
      <c r="B14" s="99" t="s">
        <v>4</v>
      </c>
      <c r="C14" s="99"/>
      <c r="D14" s="99"/>
      <c r="E14" s="99" t="s">
        <v>4</v>
      </c>
      <c r="F14" s="99" t="s">
        <v>4</v>
      </c>
      <c r="G14" s="99"/>
      <c r="H14" s="99"/>
      <c r="I14" s="99" t="s">
        <v>4</v>
      </c>
      <c r="J14" s="99"/>
      <c r="K14" s="99" t="s">
        <v>4</v>
      </c>
      <c r="L14" s="39"/>
      <c r="M14" s="39"/>
      <c r="N14" s="24"/>
      <c r="O14" s="1"/>
      <c r="P14" s="1" t="s">
        <v>4</v>
      </c>
      <c r="Q14" s="1" t="s">
        <v>4</v>
      </c>
      <c r="R14" s="15" t="s">
        <v>4</v>
      </c>
      <c r="S14" s="34" t="s">
        <v>4</v>
      </c>
      <c r="T14" s="34" t="s">
        <v>4</v>
      </c>
      <c r="U14" s="34" t="s">
        <v>4</v>
      </c>
      <c r="V14" s="34" t="s">
        <v>4</v>
      </c>
      <c r="W14" s="34" t="s">
        <v>4</v>
      </c>
      <c r="X14" s="34" t="s">
        <v>4</v>
      </c>
      <c r="Y14" s="34" t="s">
        <v>4</v>
      </c>
      <c r="Z14" s="30" t="s">
        <v>4</v>
      </c>
      <c r="AA14" s="4" t="s">
        <v>4</v>
      </c>
      <c r="AB14" s="63"/>
      <c r="AC14" s="63"/>
      <c r="AD14" s="71"/>
      <c r="AE14" s="63"/>
      <c r="AF14" s="63"/>
      <c r="AG14" s="63"/>
      <c r="AH14" s="63"/>
      <c r="AI14" s="63"/>
    </row>
    <row r="15" spans="1:35" s="9" customFormat="1" ht="15" hidden="1" customHeight="1" x14ac:dyDescent="0.3">
      <c r="A15" s="93" t="s">
        <v>27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41"/>
      <c r="M15" s="41"/>
      <c r="N15" s="26"/>
      <c r="O15" s="5"/>
      <c r="P15" s="6" t="s">
        <v>4</v>
      </c>
      <c r="Q15" s="7" t="s">
        <v>4</v>
      </c>
      <c r="R15" s="8">
        <f t="shared" ref="R15:Y15" si="0">SUM(R16:R17)</f>
        <v>0</v>
      </c>
      <c r="S15" s="34">
        <f t="shared" si="0"/>
        <v>0</v>
      </c>
      <c r="T15" s="34">
        <f t="shared" si="0"/>
        <v>0</v>
      </c>
      <c r="U15" s="34">
        <f t="shared" si="0"/>
        <v>0</v>
      </c>
      <c r="V15" s="34">
        <f t="shared" si="0"/>
        <v>0</v>
      </c>
      <c r="W15" s="34">
        <f t="shared" si="0"/>
        <v>0</v>
      </c>
      <c r="X15" s="34">
        <f t="shared" si="0"/>
        <v>0</v>
      </c>
      <c r="Y15" s="34">
        <f t="shared" si="0"/>
        <v>0</v>
      </c>
      <c r="Z15" s="31"/>
      <c r="AA15" s="8">
        <f>ROUND(SUM(AA16:AA17),2)</f>
        <v>0</v>
      </c>
      <c r="AB15" s="64"/>
      <c r="AC15" s="64"/>
      <c r="AD15" s="72"/>
      <c r="AE15" s="64"/>
      <c r="AF15" s="64"/>
      <c r="AG15" s="64"/>
      <c r="AH15" s="64"/>
      <c r="AI15" s="64"/>
    </row>
    <row r="16" spans="1:35" ht="14.4" hidden="1" customHeight="1" x14ac:dyDescent="0.3">
      <c r="A16" s="18" t="s">
        <v>12</v>
      </c>
      <c r="B16" s="18"/>
      <c r="C16" s="62"/>
      <c r="D16" s="62"/>
      <c r="E16" s="37"/>
      <c r="F16" s="19" t="s">
        <v>4</v>
      </c>
      <c r="G16" s="44" t="s">
        <v>4</v>
      </c>
      <c r="H16" s="44" t="s">
        <v>4</v>
      </c>
      <c r="I16" s="19" t="s">
        <v>4</v>
      </c>
      <c r="J16" s="24"/>
      <c r="K16" s="19" t="s">
        <v>4</v>
      </c>
      <c r="L16" s="39"/>
      <c r="M16" s="39"/>
      <c r="N16" s="24"/>
      <c r="O16" s="19"/>
      <c r="P16" s="19"/>
      <c r="Q16" s="19"/>
      <c r="R16" s="19">
        <f>SUM(S16)</f>
        <v>0</v>
      </c>
      <c r="S16" s="34"/>
      <c r="T16" s="34"/>
      <c r="U16" s="34"/>
      <c r="V16" s="34"/>
      <c r="W16" s="34"/>
      <c r="X16" s="34"/>
      <c r="Y16" s="34"/>
      <c r="Z16" s="32">
        <v>0</v>
      </c>
      <c r="AA16" s="8">
        <f>ROUND(R16*Z16,2)</f>
        <v>0</v>
      </c>
      <c r="AB16" s="63"/>
      <c r="AC16" s="63"/>
      <c r="AD16" s="72"/>
      <c r="AE16" s="63"/>
      <c r="AF16" s="63"/>
      <c r="AG16" s="63"/>
      <c r="AH16" s="63"/>
      <c r="AI16" s="63"/>
    </row>
    <row r="17" spans="1:35" ht="14.4" hidden="1" customHeight="1" x14ac:dyDescent="0.3">
      <c r="A17" s="18">
        <v>1</v>
      </c>
      <c r="B17" s="18"/>
      <c r="C17" s="62"/>
      <c r="D17" s="62"/>
      <c r="E17" s="18"/>
      <c r="F17" s="19"/>
      <c r="G17" s="44"/>
      <c r="H17" s="44"/>
      <c r="I17" s="19"/>
      <c r="J17" s="24"/>
      <c r="K17" s="19"/>
      <c r="L17" s="39"/>
      <c r="M17" s="39"/>
      <c r="N17" s="24"/>
      <c r="O17" s="19"/>
      <c r="P17" s="19"/>
      <c r="Q17" s="19"/>
      <c r="R17" s="19"/>
      <c r="S17" s="34"/>
      <c r="T17" s="34"/>
      <c r="U17" s="34"/>
      <c r="V17" s="34"/>
      <c r="W17" s="34"/>
      <c r="X17" s="34"/>
      <c r="Y17" s="34"/>
      <c r="Z17" s="32"/>
      <c r="AA17" s="8"/>
      <c r="AB17" s="63"/>
      <c r="AC17" s="63"/>
      <c r="AD17" s="72"/>
      <c r="AE17" s="63"/>
      <c r="AF17" s="63"/>
      <c r="AG17" s="63"/>
      <c r="AH17" s="63"/>
      <c r="AI17" s="63"/>
    </row>
    <row r="18" spans="1:35" ht="15" hidden="1" customHeight="1" x14ac:dyDescent="0.3">
      <c r="A18" s="91" t="s">
        <v>28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42"/>
      <c r="M18" s="42"/>
      <c r="N18" s="23"/>
      <c r="O18" s="12"/>
      <c r="P18" s="13" t="s">
        <v>4</v>
      </c>
      <c r="Q18" s="18" t="s">
        <v>4</v>
      </c>
      <c r="R18" s="8">
        <f>SUM(R19:R20)</f>
        <v>0</v>
      </c>
      <c r="S18" s="34" t="str">
        <f t="shared" ref="S18:S31" si="1">IF(SUM(T18:Y18)&gt;0,SUM(T18:Y18),"")</f>
        <v/>
      </c>
      <c r="T18" s="34">
        <f t="shared" ref="T18:Y18" si="2">SUM(T19:T20)</f>
        <v>0</v>
      </c>
      <c r="U18" s="34">
        <f t="shared" si="2"/>
        <v>0</v>
      </c>
      <c r="V18" s="34">
        <f t="shared" si="2"/>
        <v>0</v>
      </c>
      <c r="W18" s="34">
        <f t="shared" si="2"/>
        <v>0</v>
      </c>
      <c r="X18" s="34">
        <f t="shared" si="2"/>
        <v>0</v>
      </c>
      <c r="Y18" s="34">
        <f t="shared" si="2"/>
        <v>0</v>
      </c>
      <c r="Z18" s="33" t="s">
        <v>4</v>
      </c>
      <c r="AA18" s="8">
        <f>ROUND(SUM(AA19:AA20),2)</f>
        <v>0</v>
      </c>
      <c r="AB18" s="63"/>
      <c r="AC18" s="63"/>
      <c r="AD18" s="72"/>
      <c r="AE18" s="63"/>
      <c r="AF18" s="63"/>
      <c r="AG18" s="63"/>
      <c r="AH18" s="63"/>
      <c r="AI18" s="63"/>
    </row>
    <row r="19" spans="1:35" ht="14.4" hidden="1" customHeight="1" x14ac:dyDescent="0.3">
      <c r="A19" s="18" t="s">
        <v>12</v>
      </c>
      <c r="B19" s="36"/>
      <c r="C19" s="62"/>
      <c r="D19" s="62"/>
      <c r="E19" s="38"/>
      <c r="F19" s="19" t="s">
        <v>4</v>
      </c>
      <c r="G19" s="44" t="s">
        <v>4</v>
      </c>
      <c r="H19" s="44" t="s">
        <v>4</v>
      </c>
      <c r="I19" s="19" t="s">
        <v>4</v>
      </c>
      <c r="J19" s="24"/>
      <c r="K19" s="19" t="s">
        <v>4</v>
      </c>
      <c r="L19" s="39"/>
      <c r="M19" s="39"/>
      <c r="N19" s="24"/>
      <c r="O19" s="35"/>
      <c r="P19" s="35"/>
      <c r="Q19" s="35"/>
      <c r="R19" s="19">
        <f>SUM(S19)</f>
        <v>0</v>
      </c>
      <c r="S19" s="34" t="str">
        <f t="shared" si="1"/>
        <v/>
      </c>
      <c r="T19" s="34"/>
      <c r="U19" s="34"/>
      <c r="V19" s="34"/>
      <c r="W19" s="34"/>
      <c r="X19" s="34"/>
      <c r="Y19" s="34"/>
      <c r="Z19" s="32">
        <v>0</v>
      </c>
      <c r="AA19" s="8">
        <f>ROUND(R19*Z19,2)</f>
        <v>0</v>
      </c>
      <c r="AB19" s="63"/>
      <c r="AC19" s="63"/>
      <c r="AD19" s="72"/>
      <c r="AE19" s="63"/>
      <c r="AF19" s="63"/>
      <c r="AG19" s="63"/>
      <c r="AH19" s="63"/>
      <c r="AI19" s="63"/>
    </row>
    <row r="20" spans="1:35" ht="14.4" hidden="1" customHeight="1" x14ac:dyDescent="0.3">
      <c r="A20" s="18">
        <v>2</v>
      </c>
      <c r="B20" s="18"/>
      <c r="C20" s="62"/>
      <c r="D20" s="62"/>
      <c r="E20" s="18"/>
      <c r="F20" s="19"/>
      <c r="G20" s="44"/>
      <c r="H20" s="44"/>
      <c r="I20" s="19"/>
      <c r="J20" s="24"/>
      <c r="K20" s="19"/>
      <c r="L20" s="39"/>
      <c r="M20" s="39"/>
      <c r="N20" s="24"/>
      <c r="O20" s="19"/>
      <c r="P20" s="19"/>
      <c r="Q20" s="19"/>
      <c r="R20" s="19"/>
      <c r="S20" s="34" t="str">
        <f t="shared" si="1"/>
        <v/>
      </c>
      <c r="T20" s="34"/>
      <c r="U20" s="34"/>
      <c r="V20" s="34"/>
      <c r="W20" s="34"/>
      <c r="X20" s="34"/>
      <c r="Y20" s="34"/>
      <c r="Z20" s="32"/>
      <c r="AA20" s="8"/>
      <c r="AB20" s="63"/>
      <c r="AC20" s="63"/>
      <c r="AD20" s="72"/>
      <c r="AE20" s="63"/>
      <c r="AF20" s="63"/>
      <c r="AG20" s="63"/>
      <c r="AH20" s="63"/>
      <c r="AI20" s="63"/>
    </row>
    <row r="21" spans="1:35" ht="15" hidden="1" customHeight="1" x14ac:dyDescent="0.3">
      <c r="A21" s="91" t="s">
        <v>29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42"/>
      <c r="M21" s="42"/>
      <c r="N21" s="23"/>
      <c r="O21" s="12"/>
      <c r="P21" s="13" t="s">
        <v>4</v>
      </c>
      <c r="Q21" s="18" t="s">
        <v>4</v>
      </c>
      <c r="R21" s="8">
        <f>SUM(R22:R23)</f>
        <v>0</v>
      </c>
      <c r="S21" s="34" t="str">
        <f t="shared" si="1"/>
        <v/>
      </c>
      <c r="T21" s="34">
        <f t="shared" ref="T21:Y21" si="3">SUM(T22:T23)</f>
        <v>0</v>
      </c>
      <c r="U21" s="34">
        <f t="shared" si="3"/>
        <v>0</v>
      </c>
      <c r="V21" s="34">
        <f t="shared" si="3"/>
        <v>0</v>
      </c>
      <c r="W21" s="34">
        <f t="shared" si="3"/>
        <v>0</v>
      </c>
      <c r="X21" s="34">
        <f t="shared" si="3"/>
        <v>0</v>
      </c>
      <c r="Y21" s="34">
        <f t="shared" si="3"/>
        <v>0</v>
      </c>
      <c r="Z21" s="33" t="s">
        <v>4</v>
      </c>
      <c r="AA21" s="8">
        <f>ROUND(SUM(AA22:AA23),2)</f>
        <v>0</v>
      </c>
      <c r="AB21" s="63"/>
      <c r="AC21" s="63"/>
      <c r="AD21" s="72"/>
      <c r="AE21" s="63"/>
      <c r="AF21" s="63"/>
      <c r="AG21" s="63"/>
      <c r="AH21" s="63"/>
      <c r="AI21" s="63"/>
    </row>
    <row r="22" spans="1:35" ht="14.4" hidden="1" customHeight="1" x14ac:dyDescent="0.3">
      <c r="A22" s="18" t="s">
        <v>12</v>
      </c>
      <c r="B22" s="36"/>
      <c r="C22" s="62"/>
      <c r="D22" s="62"/>
      <c r="E22" s="38"/>
      <c r="F22" s="19" t="s">
        <v>4</v>
      </c>
      <c r="G22" s="44" t="s">
        <v>4</v>
      </c>
      <c r="H22" s="44" t="s">
        <v>4</v>
      </c>
      <c r="I22" s="19" t="s">
        <v>4</v>
      </c>
      <c r="J22" s="24"/>
      <c r="K22" s="19" t="s">
        <v>4</v>
      </c>
      <c r="L22" s="39"/>
      <c r="M22" s="39"/>
      <c r="N22" s="24"/>
      <c r="O22" s="35"/>
      <c r="P22" s="35"/>
      <c r="Q22" s="35"/>
      <c r="R22" s="19">
        <f>SUM(S22)</f>
        <v>0</v>
      </c>
      <c r="S22" s="34" t="str">
        <f t="shared" si="1"/>
        <v/>
      </c>
      <c r="T22" s="34"/>
      <c r="U22" s="34"/>
      <c r="V22" s="34"/>
      <c r="W22" s="34"/>
      <c r="X22" s="34"/>
      <c r="Y22" s="34"/>
      <c r="Z22" s="32">
        <v>0</v>
      </c>
      <c r="AA22" s="8">
        <f>ROUND(R22*Z22,2)</f>
        <v>0</v>
      </c>
      <c r="AB22" s="63"/>
      <c r="AC22" s="63"/>
      <c r="AD22" s="72"/>
      <c r="AE22" s="63"/>
      <c r="AF22" s="63"/>
      <c r="AG22" s="63"/>
      <c r="AH22" s="63"/>
      <c r="AI22" s="63"/>
    </row>
    <row r="23" spans="1:35" ht="14.4" hidden="1" customHeight="1" x14ac:dyDescent="0.3">
      <c r="A23" s="18">
        <v>3</v>
      </c>
      <c r="B23" s="18"/>
      <c r="C23" s="62"/>
      <c r="D23" s="62"/>
      <c r="E23" s="18"/>
      <c r="F23" s="19"/>
      <c r="G23" s="44"/>
      <c r="H23" s="44"/>
      <c r="I23" s="19"/>
      <c r="J23" s="24"/>
      <c r="K23" s="19"/>
      <c r="L23" s="39"/>
      <c r="M23" s="39"/>
      <c r="N23" s="24"/>
      <c r="O23" s="19"/>
      <c r="P23" s="19"/>
      <c r="Q23" s="19"/>
      <c r="R23" s="19"/>
      <c r="S23" s="34" t="str">
        <f t="shared" si="1"/>
        <v/>
      </c>
      <c r="T23" s="34"/>
      <c r="U23" s="34"/>
      <c r="V23" s="34"/>
      <c r="W23" s="34"/>
      <c r="X23" s="34"/>
      <c r="Y23" s="34"/>
      <c r="Z23" s="32"/>
      <c r="AA23" s="8"/>
      <c r="AB23" s="63"/>
      <c r="AC23" s="63"/>
      <c r="AD23" s="72"/>
      <c r="AE23" s="63"/>
      <c r="AF23" s="63"/>
      <c r="AG23" s="63"/>
      <c r="AH23" s="63"/>
      <c r="AI23" s="63"/>
    </row>
    <row r="24" spans="1:35" ht="15" hidden="1" customHeight="1" x14ac:dyDescent="0.3">
      <c r="A24" s="91" t="s">
        <v>30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42"/>
      <c r="M24" s="42"/>
      <c r="N24" s="23"/>
      <c r="O24" s="12"/>
      <c r="P24" s="13" t="s">
        <v>4</v>
      </c>
      <c r="Q24" s="18" t="s">
        <v>4</v>
      </c>
      <c r="R24" s="8">
        <f>SUM(R25:R26)</f>
        <v>0</v>
      </c>
      <c r="S24" s="34" t="str">
        <f t="shared" si="1"/>
        <v/>
      </c>
      <c r="T24" s="34">
        <f t="shared" ref="T24:Y24" si="4">SUM(T25:T26)</f>
        <v>0</v>
      </c>
      <c r="U24" s="34">
        <f t="shared" si="4"/>
        <v>0</v>
      </c>
      <c r="V24" s="34">
        <f t="shared" si="4"/>
        <v>0</v>
      </c>
      <c r="W24" s="34">
        <f t="shared" si="4"/>
        <v>0</v>
      </c>
      <c r="X24" s="34">
        <f t="shared" si="4"/>
        <v>0</v>
      </c>
      <c r="Y24" s="34">
        <f t="shared" si="4"/>
        <v>0</v>
      </c>
      <c r="Z24" s="33" t="s">
        <v>4</v>
      </c>
      <c r="AA24" s="8">
        <f>ROUND(SUM(AA25:AA26),2)</f>
        <v>0</v>
      </c>
      <c r="AB24" s="63"/>
      <c r="AC24" s="63"/>
      <c r="AD24" s="72"/>
      <c r="AE24" s="63"/>
      <c r="AF24" s="63"/>
      <c r="AG24" s="63"/>
      <c r="AH24" s="63"/>
      <c r="AI24" s="63"/>
    </row>
    <row r="25" spans="1:35" ht="14.4" hidden="1" customHeight="1" x14ac:dyDescent="0.3">
      <c r="A25" s="18" t="s">
        <v>12</v>
      </c>
      <c r="B25" s="36"/>
      <c r="C25" s="62"/>
      <c r="D25" s="62"/>
      <c r="E25" s="38"/>
      <c r="F25" s="19" t="s">
        <v>4</v>
      </c>
      <c r="G25" s="44" t="s">
        <v>4</v>
      </c>
      <c r="H25" s="44" t="s">
        <v>4</v>
      </c>
      <c r="I25" s="19" t="s">
        <v>4</v>
      </c>
      <c r="J25" s="24"/>
      <c r="K25" s="19" t="s">
        <v>4</v>
      </c>
      <c r="L25" s="39"/>
      <c r="M25" s="39"/>
      <c r="N25" s="24"/>
      <c r="O25" s="35"/>
      <c r="P25" s="35"/>
      <c r="Q25" s="35"/>
      <c r="R25" s="19">
        <f>SUM(S25)</f>
        <v>0</v>
      </c>
      <c r="S25" s="34" t="str">
        <f t="shared" si="1"/>
        <v/>
      </c>
      <c r="T25" s="34"/>
      <c r="U25" s="34"/>
      <c r="V25" s="34"/>
      <c r="W25" s="34"/>
      <c r="X25" s="34"/>
      <c r="Y25" s="34"/>
      <c r="Z25" s="32">
        <v>0</v>
      </c>
      <c r="AA25" s="8">
        <f>ROUND(R25*Z25,2)</f>
        <v>0</v>
      </c>
      <c r="AB25" s="63"/>
      <c r="AC25" s="63"/>
      <c r="AD25" s="72"/>
      <c r="AE25" s="63"/>
      <c r="AF25" s="63"/>
      <c r="AG25" s="63"/>
      <c r="AH25" s="63"/>
      <c r="AI25" s="63"/>
    </row>
    <row r="26" spans="1:35" ht="14.4" hidden="1" customHeight="1" x14ac:dyDescent="0.3">
      <c r="A26" s="22">
        <v>4</v>
      </c>
      <c r="B26" s="22"/>
      <c r="C26" s="22"/>
      <c r="D26" s="22"/>
      <c r="E26" s="22"/>
      <c r="F26" s="20"/>
      <c r="G26" s="45"/>
      <c r="H26" s="45"/>
      <c r="I26" s="20"/>
      <c r="J26" s="25"/>
      <c r="K26" s="20"/>
      <c r="L26" s="40"/>
      <c r="M26" s="40"/>
      <c r="N26" s="25"/>
      <c r="O26" s="20"/>
      <c r="P26" s="19"/>
      <c r="Q26" s="19"/>
      <c r="R26" s="19"/>
      <c r="S26" s="34" t="str">
        <f t="shared" si="1"/>
        <v/>
      </c>
      <c r="T26" s="34"/>
      <c r="U26" s="34"/>
      <c r="V26" s="34"/>
      <c r="W26" s="34"/>
      <c r="X26" s="34"/>
      <c r="Y26" s="34"/>
      <c r="Z26" s="32"/>
      <c r="AA26" s="8"/>
      <c r="AB26" s="63"/>
      <c r="AC26" s="63"/>
      <c r="AD26" s="72"/>
      <c r="AE26" s="63"/>
      <c r="AF26" s="63"/>
      <c r="AG26" s="63"/>
      <c r="AH26" s="63"/>
      <c r="AI26" s="63"/>
    </row>
    <row r="27" spans="1:35" s="9" customFormat="1" ht="15" hidden="1" customHeight="1" x14ac:dyDescent="0.3">
      <c r="A27" s="93" t="s">
        <v>31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41"/>
      <c r="M27" s="41"/>
      <c r="N27" s="26"/>
      <c r="O27" s="5"/>
      <c r="P27" s="6" t="s">
        <v>4</v>
      </c>
      <c r="Q27" s="7" t="s">
        <v>4</v>
      </c>
      <c r="R27" s="8">
        <f>SUM(R28:R29)</f>
        <v>0</v>
      </c>
      <c r="S27" s="34" t="str">
        <f t="shared" si="1"/>
        <v/>
      </c>
      <c r="T27" s="34">
        <f t="shared" ref="T27:Y27" si="5">SUM(T28:T29)</f>
        <v>0</v>
      </c>
      <c r="U27" s="34">
        <f t="shared" si="5"/>
        <v>0</v>
      </c>
      <c r="V27" s="34">
        <f t="shared" si="5"/>
        <v>0</v>
      </c>
      <c r="W27" s="34">
        <f t="shared" si="5"/>
        <v>0</v>
      </c>
      <c r="X27" s="34">
        <f t="shared" si="5"/>
        <v>0</v>
      </c>
      <c r="Y27" s="34">
        <f t="shared" si="5"/>
        <v>0</v>
      </c>
      <c r="Z27" s="31"/>
      <c r="AA27" s="8">
        <f>ROUND(SUM(AA28:AA29),2)</f>
        <v>0</v>
      </c>
      <c r="AB27" s="64"/>
      <c r="AC27" s="64"/>
      <c r="AD27" s="72"/>
      <c r="AE27" s="64"/>
      <c r="AF27" s="64"/>
      <c r="AG27" s="64"/>
      <c r="AH27" s="64"/>
      <c r="AI27" s="64"/>
    </row>
    <row r="28" spans="1:35" ht="14.4" hidden="1" customHeight="1" x14ac:dyDescent="0.3">
      <c r="A28" s="10" t="s">
        <v>12</v>
      </c>
      <c r="B28" s="36"/>
      <c r="C28" s="62"/>
      <c r="D28" s="62"/>
      <c r="E28" s="38"/>
      <c r="F28" s="1" t="s">
        <v>4</v>
      </c>
      <c r="G28" s="44" t="s">
        <v>4</v>
      </c>
      <c r="H28" s="44" t="s">
        <v>4</v>
      </c>
      <c r="I28" s="1" t="s">
        <v>4</v>
      </c>
      <c r="J28" s="24"/>
      <c r="K28" s="1" t="s">
        <v>4</v>
      </c>
      <c r="L28" s="39"/>
      <c r="M28" s="39"/>
      <c r="N28" s="24"/>
      <c r="O28" s="35"/>
      <c r="P28" s="35"/>
      <c r="Q28" s="35"/>
      <c r="R28" s="15">
        <f>SUM(S28)</f>
        <v>0</v>
      </c>
      <c r="S28" s="34" t="str">
        <f t="shared" si="1"/>
        <v/>
      </c>
      <c r="T28" s="34"/>
      <c r="U28" s="34"/>
      <c r="V28" s="34"/>
      <c r="W28" s="34"/>
      <c r="X28" s="34"/>
      <c r="Y28" s="34"/>
      <c r="Z28" s="32">
        <v>0</v>
      </c>
      <c r="AA28" s="8">
        <f>ROUND(R28*Z28,2)</f>
        <v>0</v>
      </c>
      <c r="AB28" s="63"/>
      <c r="AC28" s="63"/>
      <c r="AD28" s="72"/>
      <c r="AE28" s="63"/>
      <c r="AF28" s="63"/>
      <c r="AG28" s="63"/>
      <c r="AH28" s="63"/>
      <c r="AI28" s="63"/>
    </row>
    <row r="29" spans="1:35" ht="14.4" hidden="1" customHeight="1" x14ac:dyDescent="0.3">
      <c r="A29" s="10">
        <v>1</v>
      </c>
      <c r="B29" s="10"/>
      <c r="C29" s="62"/>
      <c r="D29" s="62"/>
      <c r="E29" s="10"/>
      <c r="F29" s="1"/>
      <c r="G29" s="44"/>
      <c r="H29" s="44"/>
      <c r="I29" s="1"/>
      <c r="J29" s="24"/>
      <c r="K29" s="1"/>
      <c r="L29" s="39"/>
      <c r="M29" s="39"/>
      <c r="N29" s="24"/>
      <c r="O29" s="1"/>
      <c r="P29" s="1"/>
      <c r="Q29" s="1"/>
      <c r="R29" s="15"/>
      <c r="S29" s="34" t="str">
        <f t="shared" si="1"/>
        <v/>
      </c>
      <c r="T29" s="34"/>
      <c r="U29" s="34"/>
      <c r="V29" s="34"/>
      <c r="W29" s="34"/>
      <c r="X29" s="34"/>
      <c r="Y29" s="34"/>
      <c r="Z29" s="32"/>
      <c r="AA29" s="8"/>
      <c r="AB29" s="63"/>
      <c r="AC29" s="63"/>
      <c r="AD29" s="72"/>
      <c r="AE29" s="63"/>
      <c r="AF29" s="63"/>
      <c r="AG29" s="63"/>
      <c r="AH29" s="63"/>
      <c r="AI29" s="63"/>
    </row>
    <row r="30" spans="1:35" ht="15" customHeight="1" x14ac:dyDescent="0.3">
      <c r="A30" s="91" t="s">
        <v>32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42"/>
      <c r="M30" s="42"/>
      <c r="N30" s="23"/>
      <c r="O30" s="12"/>
      <c r="P30" s="13" t="s">
        <v>4</v>
      </c>
      <c r="Q30" s="10" t="s">
        <v>4</v>
      </c>
      <c r="R30" s="8">
        <f>SUM(R31:R48)</f>
        <v>40</v>
      </c>
      <c r="S30" s="34">
        <f t="shared" si="1"/>
        <v>40</v>
      </c>
      <c r="T30" s="34">
        <f t="shared" ref="T30:Y30" si="6">SUM(T31:T48)</f>
        <v>0</v>
      </c>
      <c r="U30" s="34">
        <f t="shared" si="6"/>
        <v>0</v>
      </c>
      <c r="V30" s="34">
        <f t="shared" si="6"/>
        <v>40</v>
      </c>
      <c r="W30" s="34">
        <f t="shared" si="6"/>
        <v>0</v>
      </c>
      <c r="X30" s="34">
        <f t="shared" si="6"/>
        <v>0</v>
      </c>
      <c r="Y30" s="34">
        <f t="shared" si="6"/>
        <v>0</v>
      </c>
      <c r="Z30" s="33" t="s">
        <v>4</v>
      </c>
      <c r="AA30" s="8"/>
      <c r="AB30" s="69">
        <f>SUM(AB31:AB47)</f>
        <v>78667.23</v>
      </c>
      <c r="AC30" s="69">
        <f>SUM(AC31:AC47)</f>
        <v>95974.020600000003</v>
      </c>
      <c r="AD30" s="72"/>
      <c r="AE30" s="63"/>
      <c r="AF30" s="63"/>
      <c r="AG30" s="63"/>
      <c r="AH30" s="68"/>
      <c r="AI30" s="68">
        <f>SUM(AI31:AI47)</f>
        <v>0</v>
      </c>
    </row>
    <row r="31" spans="1:35" ht="86.4" x14ac:dyDescent="0.3">
      <c r="A31" s="10">
        <v>1</v>
      </c>
      <c r="B31" s="36">
        <v>1014871</v>
      </c>
      <c r="C31" s="62" t="s">
        <v>68</v>
      </c>
      <c r="D31" s="62" t="s">
        <v>69</v>
      </c>
      <c r="E31" s="38" t="s">
        <v>43</v>
      </c>
      <c r="F31" s="1" t="s">
        <v>4</v>
      </c>
      <c r="G31" s="44" t="s">
        <v>67</v>
      </c>
      <c r="H31" s="44" t="s">
        <v>4</v>
      </c>
      <c r="I31" s="1" t="s">
        <v>4</v>
      </c>
      <c r="J31" s="24"/>
      <c r="K31" s="1" t="s">
        <v>4</v>
      </c>
      <c r="L31" s="39"/>
      <c r="M31" s="39"/>
      <c r="N31" s="24" t="s">
        <v>66</v>
      </c>
      <c r="O31" s="35">
        <v>22026</v>
      </c>
      <c r="P31" s="35" t="s">
        <v>45</v>
      </c>
      <c r="Q31" s="35" t="s">
        <v>44</v>
      </c>
      <c r="R31" s="15">
        <f>SUM(S31)</f>
        <v>2</v>
      </c>
      <c r="S31" s="34">
        <f t="shared" si="1"/>
        <v>2</v>
      </c>
      <c r="T31" s="34">
        <v>0</v>
      </c>
      <c r="U31" s="34">
        <v>0</v>
      </c>
      <c r="V31" s="34">
        <v>2</v>
      </c>
      <c r="W31" s="34">
        <v>0</v>
      </c>
      <c r="X31" s="34">
        <v>0</v>
      </c>
      <c r="Y31" s="34">
        <v>0</v>
      </c>
      <c r="Z31" s="11">
        <v>3676.23</v>
      </c>
      <c r="AA31" s="66">
        <f>ROUND(Z31*1.22,4)</f>
        <v>4485.0006000000003</v>
      </c>
      <c r="AB31" s="11">
        <f>ROUND(Z31*R31,4)</f>
        <v>7352.46</v>
      </c>
      <c r="AC31" s="11">
        <f>ROUND(AA31*S31,4)</f>
        <v>8970.0012000000006</v>
      </c>
      <c r="AD31" s="72"/>
      <c r="AE31" s="67">
        <f>ROUND(Z31*$AD$14,4)</f>
        <v>0</v>
      </c>
      <c r="AF31" s="70"/>
      <c r="AG31" s="67">
        <f>ROUND(AE31*((100+AF31)/100),4)</f>
        <v>0</v>
      </c>
      <c r="AH31" s="67">
        <f>ROUND(R31*AE31,4)</f>
        <v>0</v>
      </c>
      <c r="AI31" s="67">
        <f>ROUND(R31*AG31,4)</f>
        <v>0</v>
      </c>
    </row>
    <row r="32" spans="1:35" ht="86.4" x14ac:dyDescent="0.3">
      <c r="A32" s="59">
        <v>2</v>
      </c>
      <c r="B32" s="59">
        <v>1017672</v>
      </c>
      <c r="C32" s="62" t="s">
        <v>68</v>
      </c>
      <c r="D32" s="62" t="s">
        <v>69</v>
      </c>
      <c r="E32" s="59" t="s">
        <v>46</v>
      </c>
      <c r="F32" s="58" t="s">
        <v>4</v>
      </c>
      <c r="G32" s="60" t="s">
        <v>67</v>
      </c>
      <c r="H32" s="58" t="s">
        <v>4</v>
      </c>
      <c r="I32" s="58" t="s">
        <v>4</v>
      </c>
      <c r="J32" s="58"/>
      <c r="K32" s="58" t="s">
        <v>4</v>
      </c>
      <c r="L32" s="58"/>
      <c r="M32" s="58"/>
      <c r="N32" s="60" t="s">
        <v>66</v>
      </c>
      <c r="O32" s="58">
        <v>22026</v>
      </c>
      <c r="P32" s="58" t="s">
        <v>47</v>
      </c>
      <c r="Q32" s="58" t="s">
        <v>44</v>
      </c>
      <c r="R32" s="58">
        <f t="shared" ref="R32:R47" si="7">SUM(S32)</f>
        <v>2</v>
      </c>
      <c r="S32" s="34">
        <f t="shared" ref="S32:S47" si="8">IF(SUM(T32:Y32)&gt;0,SUM(T32:Y32),"")</f>
        <v>2</v>
      </c>
      <c r="T32" s="34">
        <v>0</v>
      </c>
      <c r="U32" s="34">
        <v>0</v>
      </c>
      <c r="V32" s="34">
        <v>2</v>
      </c>
      <c r="W32" s="34">
        <v>0</v>
      </c>
      <c r="X32" s="34">
        <v>0</v>
      </c>
      <c r="Y32" s="34">
        <v>0</v>
      </c>
      <c r="Z32" s="11">
        <v>3524.59</v>
      </c>
      <c r="AA32" s="66">
        <f t="shared" ref="AA32:AA47" si="9">ROUND(Z32*1.22,4)</f>
        <v>4299.9997999999996</v>
      </c>
      <c r="AB32" s="11">
        <f t="shared" ref="AB32:AB47" si="10">ROUND(Z32*R32,4)</f>
        <v>7049.18</v>
      </c>
      <c r="AC32" s="11">
        <f t="shared" ref="AC32:AC47" si="11">ROUND(AA32*S32,4)</f>
        <v>8599.9995999999992</v>
      </c>
      <c r="AD32" s="72"/>
      <c r="AE32" s="67">
        <f t="shared" ref="AE32:AE47" si="12">ROUND(Z32*$AD$14,4)</f>
        <v>0</v>
      </c>
      <c r="AF32" s="70"/>
      <c r="AG32" s="67">
        <f t="shared" ref="AG32:AG47" si="13">ROUND(AE32*((100+AF32)/100),4)</f>
        <v>0</v>
      </c>
      <c r="AH32" s="67">
        <f t="shared" ref="AH32:AH47" si="14">ROUND(R32*AE32,4)</f>
        <v>0</v>
      </c>
      <c r="AI32" s="67">
        <f t="shared" ref="AI32:AI47" si="15">ROUND(R32*AG32,4)</f>
        <v>0</v>
      </c>
    </row>
    <row r="33" spans="1:35" ht="86.4" x14ac:dyDescent="0.3">
      <c r="A33" s="59">
        <v>3</v>
      </c>
      <c r="B33" s="59">
        <v>1018074</v>
      </c>
      <c r="C33" s="62" t="s">
        <v>68</v>
      </c>
      <c r="D33" s="62" t="s">
        <v>69</v>
      </c>
      <c r="E33" s="59" t="s">
        <v>48</v>
      </c>
      <c r="F33" s="58" t="s">
        <v>4</v>
      </c>
      <c r="G33" s="60" t="s">
        <v>67</v>
      </c>
      <c r="H33" s="58" t="s">
        <v>4</v>
      </c>
      <c r="I33" s="58" t="s">
        <v>4</v>
      </c>
      <c r="J33" s="58"/>
      <c r="K33" s="58" t="s">
        <v>4</v>
      </c>
      <c r="L33" s="58"/>
      <c r="M33" s="58"/>
      <c r="N33" s="60" t="s">
        <v>66</v>
      </c>
      <c r="O33" s="58">
        <v>22026</v>
      </c>
      <c r="P33" s="58" t="s">
        <v>45</v>
      </c>
      <c r="Q33" s="58" t="s">
        <v>44</v>
      </c>
      <c r="R33" s="58">
        <f t="shared" si="7"/>
        <v>2</v>
      </c>
      <c r="S33" s="34">
        <f t="shared" si="8"/>
        <v>2</v>
      </c>
      <c r="T33" s="34">
        <v>0</v>
      </c>
      <c r="U33" s="34">
        <v>0</v>
      </c>
      <c r="V33" s="34">
        <v>2</v>
      </c>
      <c r="W33" s="34">
        <v>0</v>
      </c>
      <c r="X33" s="34">
        <v>0</v>
      </c>
      <c r="Y33" s="34">
        <v>0</v>
      </c>
      <c r="Z33" s="11">
        <v>799.18</v>
      </c>
      <c r="AA33" s="66">
        <f t="shared" si="9"/>
        <v>974.99959999999999</v>
      </c>
      <c r="AB33" s="11">
        <f t="shared" si="10"/>
        <v>1598.36</v>
      </c>
      <c r="AC33" s="11">
        <f t="shared" si="11"/>
        <v>1949.9992</v>
      </c>
      <c r="AD33" s="72"/>
      <c r="AE33" s="67">
        <f t="shared" si="12"/>
        <v>0</v>
      </c>
      <c r="AF33" s="70"/>
      <c r="AG33" s="67">
        <f t="shared" si="13"/>
        <v>0</v>
      </c>
      <c r="AH33" s="67">
        <f t="shared" si="14"/>
        <v>0</v>
      </c>
      <c r="AI33" s="67">
        <f t="shared" si="15"/>
        <v>0</v>
      </c>
    </row>
    <row r="34" spans="1:35" ht="86.4" x14ac:dyDescent="0.3">
      <c r="A34" s="59">
        <v>4</v>
      </c>
      <c r="B34" s="59">
        <v>1021461</v>
      </c>
      <c r="C34" s="62" t="s">
        <v>68</v>
      </c>
      <c r="D34" s="62" t="s">
        <v>69</v>
      </c>
      <c r="E34" s="59" t="s">
        <v>49</v>
      </c>
      <c r="F34" s="58" t="s">
        <v>4</v>
      </c>
      <c r="G34" s="60" t="s">
        <v>67</v>
      </c>
      <c r="H34" s="58" t="s">
        <v>4</v>
      </c>
      <c r="I34" s="58" t="s">
        <v>4</v>
      </c>
      <c r="J34" s="58"/>
      <c r="K34" s="58" t="s">
        <v>4</v>
      </c>
      <c r="L34" s="58"/>
      <c r="M34" s="58"/>
      <c r="N34" s="60" t="s">
        <v>66</v>
      </c>
      <c r="O34" s="58">
        <v>22026</v>
      </c>
      <c r="P34" s="58" t="s">
        <v>45</v>
      </c>
      <c r="Q34" s="58" t="s">
        <v>44</v>
      </c>
      <c r="R34" s="58">
        <f t="shared" si="7"/>
        <v>2</v>
      </c>
      <c r="S34" s="34">
        <f t="shared" si="8"/>
        <v>2</v>
      </c>
      <c r="T34" s="34">
        <v>0</v>
      </c>
      <c r="U34" s="34">
        <v>0</v>
      </c>
      <c r="V34" s="34">
        <v>2</v>
      </c>
      <c r="W34" s="34">
        <v>0</v>
      </c>
      <c r="X34" s="34">
        <v>0</v>
      </c>
      <c r="Y34" s="34">
        <v>0</v>
      </c>
      <c r="Z34" s="11">
        <v>2016.39</v>
      </c>
      <c r="AA34" s="66">
        <f t="shared" si="9"/>
        <v>2459.9958000000001</v>
      </c>
      <c r="AB34" s="11">
        <f t="shared" si="10"/>
        <v>4032.78</v>
      </c>
      <c r="AC34" s="11">
        <f t="shared" si="11"/>
        <v>4919.9916000000003</v>
      </c>
      <c r="AD34" s="72"/>
      <c r="AE34" s="67">
        <f t="shared" si="12"/>
        <v>0</v>
      </c>
      <c r="AF34" s="70"/>
      <c r="AG34" s="67">
        <f t="shared" si="13"/>
        <v>0</v>
      </c>
      <c r="AH34" s="67">
        <f t="shared" si="14"/>
        <v>0</v>
      </c>
      <c r="AI34" s="67">
        <f t="shared" si="15"/>
        <v>0</v>
      </c>
    </row>
    <row r="35" spans="1:35" ht="86.4" x14ac:dyDescent="0.3">
      <c r="A35" s="59">
        <v>5</v>
      </c>
      <c r="B35" s="59">
        <v>1032936</v>
      </c>
      <c r="C35" s="62" t="s">
        <v>68</v>
      </c>
      <c r="D35" s="62" t="s">
        <v>69</v>
      </c>
      <c r="E35" s="59" t="s">
        <v>50</v>
      </c>
      <c r="F35" s="58" t="s">
        <v>4</v>
      </c>
      <c r="G35" s="60" t="s">
        <v>67</v>
      </c>
      <c r="H35" s="58" t="s">
        <v>4</v>
      </c>
      <c r="I35" s="58" t="s">
        <v>4</v>
      </c>
      <c r="J35" s="58"/>
      <c r="K35" s="58" t="s">
        <v>4</v>
      </c>
      <c r="L35" s="58"/>
      <c r="M35" s="58"/>
      <c r="N35" s="60" t="s">
        <v>66</v>
      </c>
      <c r="O35" s="58">
        <v>22026</v>
      </c>
      <c r="P35" s="58" t="s">
        <v>45</v>
      </c>
      <c r="Q35" s="58" t="s">
        <v>44</v>
      </c>
      <c r="R35" s="58">
        <f t="shared" si="7"/>
        <v>1</v>
      </c>
      <c r="S35" s="34">
        <f t="shared" si="8"/>
        <v>1</v>
      </c>
      <c r="T35" s="34">
        <v>0</v>
      </c>
      <c r="U35" s="34">
        <v>0</v>
      </c>
      <c r="V35" s="34">
        <v>1</v>
      </c>
      <c r="W35" s="34">
        <v>0</v>
      </c>
      <c r="X35" s="34">
        <v>0</v>
      </c>
      <c r="Y35" s="34">
        <v>0</v>
      </c>
      <c r="Z35" s="11">
        <v>9245.9</v>
      </c>
      <c r="AA35" s="66">
        <f t="shared" si="9"/>
        <v>11279.998</v>
      </c>
      <c r="AB35" s="11">
        <f t="shared" si="10"/>
        <v>9245.9</v>
      </c>
      <c r="AC35" s="11">
        <f t="shared" si="11"/>
        <v>11279.998</v>
      </c>
      <c r="AD35" s="72"/>
      <c r="AE35" s="67">
        <f t="shared" si="12"/>
        <v>0</v>
      </c>
      <c r="AF35" s="70"/>
      <c r="AG35" s="67">
        <f t="shared" si="13"/>
        <v>0</v>
      </c>
      <c r="AH35" s="67">
        <f t="shared" si="14"/>
        <v>0</v>
      </c>
      <c r="AI35" s="67">
        <f t="shared" si="15"/>
        <v>0</v>
      </c>
    </row>
    <row r="36" spans="1:35" ht="86.4" x14ac:dyDescent="0.3">
      <c r="A36" s="59">
        <v>6</v>
      </c>
      <c r="B36" s="59">
        <v>1032965</v>
      </c>
      <c r="C36" s="62" t="s">
        <v>68</v>
      </c>
      <c r="D36" s="62" t="s">
        <v>69</v>
      </c>
      <c r="E36" s="59" t="s">
        <v>51</v>
      </c>
      <c r="F36" s="58" t="s">
        <v>4</v>
      </c>
      <c r="G36" s="60" t="s">
        <v>67</v>
      </c>
      <c r="H36" s="58" t="s">
        <v>4</v>
      </c>
      <c r="I36" s="58" t="s">
        <v>4</v>
      </c>
      <c r="J36" s="58"/>
      <c r="K36" s="58" t="s">
        <v>4</v>
      </c>
      <c r="L36" s="58"/>
      <c r="M36" s="58"/>
      <c r="N36" s="60" t="s">
        <v>66</v>
      </c>
      <c r="O36" s="58">
        <v>22026</v>
      </c>
      <c r="P36" s="58" t="s">
        <v>45</v>
      </c>
      <c r="Q36" s="58" t="s">
        <v>44</v>
      </c>
      <c r="R36" s="58">
        <f t="shared" si="7"/>
        <v>1</v>
      </c>
      <c r="S36" s="34">
        <f t="shared" si="8"/>
        <v>1</v>
      </c>
      <c r="T36" s="34">
        <v>0</v>
      </c>
      <c r="U36" s="34">
        <v>0</v>
      </c>
      <c r="V36" s="34">
        <v>1</v>
      </c>
      <c r="W36" s="34">
        <v>0</v>
      </c>
      <c r="X36" s="34">
        <v>0</v>
      </c>
      <c r="Y36" s="34">
        <v>0</v>
      </c>
      <c r="Z36" s="11">
        <v>5557.38</v>
      </c>
      <c r="AA36" s="66">
        <f t="shared" si="9"/>
        <v>6780.0036</v>
      </c>
      <c r="AB36" s="11">
        <f t="shared" si="10"/>
        <v>5557.38</v>
      </c>
      <c r="AC36" s="11">
        <f t="shared" si="11"/>
        <v>6780.0036</v>
      </c>
      <c r="AD36" s="72"/>
      <c r="AE36" s="67">
        <f t="shared" si="12"/>
        <v>0</v>
      </c>
      <c r="AF36" s="70"/>
      <c r="AG36" s="67">
        <f t="shared" si="13"/>
        <v>0</v>
      </c>
      <c r="AH36" s="67">
        <f t="shared" si="14"/>
        <v>0</v>
      </c>
      <c r="AI36" s="67">
        <f t="shared" si="15"/>
        <v>0</v>
      </c>
    </row>
    <row r="37" spans="1:35" ht="86.4" x14ac:dyDescent="0.3">
      <c r="A37" s="59">
        <v>7</v>
      </c>
      <c r="B37" s="59">
        <v>1040562</v>
      </c>
      <c r="C37" s="62" t="s">
        <v>68</v>
      </c>
      <c r="D37" s="62" t="s">
        <v>69</v>
      </c>
      <c r="E37" s="59" t="s">
        <v>52</v>
      </c>
      <c r="F37" s="58" t="s">
        <v>4</v>
      </c>
      <c r="G37" s="60" t="s">
        <v>67</v>
      </c>
      <c r="H37" s="58" t="s">
        <v>4</v>
      </c>
      <c r="I37" s="58" t="s">
        <v>4</v>
      </c>
      <c r="J37" s="58"/>
      <c r="K37" s="58" t="s">
        <v>4</v>
      </c>
      <c r="L37" s="58"/>
      <c r="M37" s="58"/>
      <c r="N37" s="60" t="s">
        <v>66</v>
      </c>
      <c r="O37" s="58">
        <v>22026</v>
      </c>
      <c r="P37" s="58" t="s">
        <v>45</v>
      </c>
      <c r="Q37" s="58" t="s">
        <v>44</v>
      </c>
      <c r="R37" s="58">
        <f t="shared" si="7"/>
        <v>2</v>
      </c>
      <c r="S37" s="34">
        <f t="shared" si="8"/>
        <v>2</v>
      </c>
      <c r="T37" s="34">
        <v>0</v>
      </c>
      <c r="U37" s="34">
        <v>0</v>
      </c>
      <c r="V37" s="34">
        <v>2</v>
      </c>
      <c r="W37" s="34">
        <v>0</v>
      </c>
      <c r="X37" s="34">
        <v>0</v>
      </c>
      <c r="Y37" s="34">
        <v>0</v>
      </c>
      <c r="Z37" s="11">
        <v>532.79</v>
      </c>
      <c r="AA37" s="66">
        <f t="shared" si="9"/>
        <v>650.00379999999996</v>
      </c>
      <c r="AB37" s="11">
        <f t="shared" si="10"/>
        <v>1065.58</v>
      </c>
      <c r="AC37" s="11">
        <f t="shared" si="11"/>
        <v>1300.0075999999999</v>
      </c>
      <c r="AD37" s="72"/>
      <c r="AE37" s="67">
        <f t="shared" si="12"/>
        <v>0</v>
      </c>
      <c r="AF37" s="70"/>
      <c r="AG37" s="67">
        <f t="shared" si="13"/>
        <v>0</v>
      </c>
      <c r="AH37" s="67">
        <f t="shared" si="14"/>
        <v>0</v>
      </c>
      <c r="AI37" s="67">
        <f t="shared" si="15"/>
        <v>0</v>
      </c>
    </row>
    <row r="38" spans="1:35" ht="86.4" x14ac:dyDescent="0.3">
      <c r="A38" s="59">
        <v>8</v>
      </c>
      <c r="B38" s="59">
        <v>1046311</v>
      </c>
      <c r="C38" s="62" t="s">
        <v>68</v>
      </c>
      <c r="D38" s="62" t="s">
        <v>69</v>
      </c>
      <c r="E38" s="59" t="s">
        <v>53</v>
      </c>
      <c r="F38" s="58" t="s">
        <v>4</v>
      </c>
      <c r="G38" s="60" t="s">
        <v>67</v>
      </c>
      <c r="H38" s="58" t="s">
        <v>4</v>
      </c>
      <c r="I38" s="58" t="s">
        <v>4</v>
      </c>
      <c r="J38" s="58"/>
      <c r="K38" s="58" t="s">
        <v>4</v>
      </c>
      <c r="L38" s="58"/>
      <c r="M38" s="58"/>
      <c r="N38" s="60" t="s">
        <v>66</v>
      </c>
      <c r="O38" s="58">
        <v>22026</v>
      </c>
      <c r="P38" s="58" t="s">
        <v>45</v>
      </c>
      <c r="Q38" s="58" t="s">
        <v>44</v>
      </c>
      <c r="R38" s="58">
        <f t="shared" si="7"/>
        <v>3</v>
      </c>
      <c r="S38" s="34">
        <f t="shared" si="8"/>
        <v>3</v>
      </c>
      <c r="T38" s="34">
        <v>0</v>
      </c>
      <c r="U38" s="34">
        <v>0</v>
      </c>
      <c r="V38" s="34">
        <v>3</v>
      </c>
      <c r="W38" s="34">
        <v>0</v>
      </c>
      <c r="X38" s="34">
        <v>0</v>
      </c>
      <c r="Y38" s="34">
        <v>0</v>
      </c>
      <c r="Z38" s="11">
        <v>2786.89</v>
      </c>
      <c r="AA38" s="66">
        <f t="shared" si="9"/>
        <v>3400.0057999999999</v>
      </c>
      <c r="AB38" s="11">
        <f t="shared" si="10"/>
        <v>8360.67</v>
      </c>
      <c r="AC38" s="11">
        <f t="shared" si="11"/>
        <v>10200.017400000001</v>
      </c>
      <c r="AD38" s="72"/>
      <c r="AE38" s="67">
        <f t="shared" si="12"/>
        <v>0</v>
      </c>
      <c r="AF38" s="70"/>
      <c r="AG38" s="67">
        <f t="shared" si="13"/>
        <v>0</v>
      </c>
      <c r="AH38" s="67">
        <f t="shared" si="14"/>
        <v>0</v>
      </c>
      <c r="AI38" s="67">
        <f t="shared" si="15"/>
        <v>0</v>
      </c>
    </row>
    <row r="39" spans="1:35" ht="86.4" x14ac:dyDescent="0.3">
      <c r="A39" s="59">
        <v>9</v>
      </c>
      <c r="B39" s="59">
        <v>1046516</v>
      </c>
      <c r="C39" s="62" t="s">
        <v>68</v>
      </c>
      <c r="D39" s="62" t="s">
        <v>69</v>
      </c>
      <c r="E39" s="59" t="s">
        <v>54</v>
      </c>
      <c r="F39" s="58" t="s">
        <v>4</v>
      </c>
      <c r="G39" s="60" t="s">
        <v>67</v>
      </c>
      <c r="H39" s="58" t="s">
        <v>4</v>
      </c>
      <c r="I39" s="58" t="s">
        <v>4</v>
      </c>
      <c r="J39" s="58"/>
      <c r="K39" s="58" t="s">
        <v>4</v>
      </c>
      <c r="L39" s="58"/>
      <c r="M39" s="58"/>
      <c r="N39" s="60" t="s">
        <v>66</v>
      </c>
      <c r="O39" s="58">
        <v>22026</v>
      </c>
      <c r="P39" s="58" t="s">
        <v>45</v>
      </c>
      <c r="Q39" s="58" t="s">
        <v>44</v>
      </c>
      <c r="R39" s="58">
        <f t="shared" si="7"/>
        <v>2</v>
      </c>
      <c r="S39" s="34">
        <f t="shared" si="8"/>
        <v>2</v>
      </c>
      <c r="T39" s="34">
        <v>0</v>
      </c>
      <c r="U39" s="34">
        <v>0</v>
      </c>
      <c r="V39" s="34">
        <v>2</v>
      </c>
      <c r="W39" s="34">
        <v>0</v>
      </c>
      <c r="X39" s="34">
        <v>0</v>
      </c>
      <c r="Y39" s="34">
        <v>0</v>
      </c>
      <c r="Z39" s="11">
        <v>491.8</v>
      </c>
      <c r="AA39" s="66">
        <f t="shared" si="9"/>
        <v>599.99599999999998</v>
      </c>
      <c r="AB39" s="11">
        <f t="shared" si="10"/>
        <v>983.6</v>
      </c>
      <c r="AC39" s="11">
        <f t="shared" si="11"/>
        <v>1199.992</v>
      </c>
      <c r="AD39" s="72"/>
      <c r="AE39" s="67">
        <f t="shared" si="12"/>
        <v>0</v>
      </c>
      <c r="AF39" s="70"/>
      <c r="AG39" s="67">
        <f t="shared" si="13"/>
        <v>0</v>
      </c>
      <c r="AH39" s="67">
        <f t="shared" si="14"/>
        <v>0</v>
      </c>
      <c r="AI39" s="67">
        <f t="shared" si="15"/>
        <v>0</v>
      </c>
    </row>
    <row r="40" spans="1:35" ht="86.4" x14ac:dyDescent="0.3">
      <c r="A40" s="59">
        <v>10</v>
      </c>
      <c r="B40" s="59">
        <v>1053340</v>
      </c>
      <c r="C40" s="62" t="s">
        <v>68</v>
      </c>
      <c r="D40" s="62" t="s">
        <v>69</v>
      </c>
      <c r="E40" s="59" t="s">
        <v>55</v>
      </c>
      <c r="F40" s="58" t="s">
        <v>4</v>
      </c>
      <c r="G40" s="60" t="s">
        <v>67</v>
      </c>
      <c r="H40" s="58" t="s">
        <v>4</v>
      </c>
      <c r="I40" s="58" t="s">
        <v>4</v>
      </c>
      <c r="J40" s="58"/>
      <c r="K40" s="58" t="s">
        <v>4</v>
      </c>
      <c r="L40" s="58"/>
      <c r="M40" s="58"/>
      <c r="N40" s="60" t="s">
        <v>66</v>
      </c>
      <c r="O40" s="58">
        <v>22026</v>
      </c>
      <c r="P40" s="58" t="s">
        <v>47</v>
      </c>
      <c r="Q40" s="58" t="s">
        <v>44</v>
      </c>
      <c r="R40" s="58">
        <f t="shared" si="7"/>
        <v>6</v>
      </c>
      <c r="S40" s="34">
        <f t="shared" si="8"/>
        <v>6</v>
      </c>
      <c r="T40" s="34">
        <v>0</v>
      </c>
      <c r="U40" s="34">
        <v>0</v>
      </c>
      <c r="V40" s="34">
        <v>6</v>
      </c>
      <c r="W40" s="34">
        <v>0</v>
      </c>
      <c r="X40" s="34">
        <v>0</v>
      </c>
      <c r="Y40" s="34">
        <v>0</v>
      </c>
      <c r="Z40" s="11">
        <v>336.07</v>
      </c>
      <c r="AA40" s="66">
        <f t="shared" si="9"/>
        <v>410.00540000000001</v>
      </c>
      <c r="AB40" s="11">
        <f t="shared" si="10"/>
        <v>2016.42</v>
      </c>
      <c r="AC40" s="11">
        <f t="shared" si="11"/>
        <v>2460.0324000000001</v>
      </c>
      <c r="AD40" s="72"/>
      <c r="AE40" s="67">
        <f t="shared" si="12"/>
        <v>0</v>
      </c>
      <c r="AF40" s="70"/>
      <c r="AG40" s="67">
        <f t="shared" si="13"/>
        <v>0</v>
      </c>
      <c r="AH40" s="67">
        <f t="shared" si="14"/>
        <v>0</v>
      </c>
      <c r="AI40" s="67">
        <f t="shared" si="15"/>
        <v>0</v>
      </c>
    </row>
    <row r="41" spans="1:35" ht="86.4" x14ac:dyDescent="0.3">
      <c r="A41" s="59">
        <v>11</v>
      </c>
      <c r="B41" s="59">
        <v>1056391</v>
      </c>
      <c r="C41" s="62" t="s">
        <v>68</v>
      </c>
      <c r="D41" s="62" t="s">
        <v>69</v>
      </c>
      <c r="E41" s="59" t="s">
        <v>56</v>
      </c>
      <c r="F41" s="58" t="s">
        <v>4</v>
      </c>
      <c r="G41" s="60" t="s">
        <v>67</v>
      </c>
      <c r="H41" s="58" t="s">
        <v>4</v>
      </c>
      <c r="I41" s="58" t="s">
        <v>4</v>
      </c>
      <c r="J41" s="58"/>
      <c r="K41" s="58" t="s">
        <v>4</v>
      </c>
      <c r="L41" s="58"/>
      <c r="M41" s="58"/>
      <c r="N41" s="60" t="s">
        <v>66</v>
      </c>
      <c r="O41" s="58">
        <v>22026</v>
      </c>
      <c r="P41" s="58" t="s">
        <v>45</v>
      </c>
      <c r="Q41" s="58" t="s">
        <v>44</v>
      </c>
      <c r="R41" s="58">
        <f t="shared" si="7"/>
        <v>4</v>
      </c>
      <c r="S41" s="34">
        <f t="shared" si="8"/>
        <v>4</v>
      </c>
      <c r="T41" s="34">
        <v>0</v>
      </c>
      <c r="U41" s="34">
        <v>0</v>
      </c>
      <c r="V41" s="34">
        <v>4</v>
      </c>
      <c r="W41" s="34">
        <v>0</v>
      </c>
      <c r="X41" s="34">
        <v>0</v>
      </c>
      <c r="Y41" s="34">
        <v>0</v>
      </c>
      <c r="Z41" s="11">
        <v>491.8</v>
      </c>
      <c r="AA41" s="66">
        <f t="shared" si="9"/>
        <v>599.99599999999998</v>
      </c>
      <c r="AB41" s="11">
        <f t="shared" si="10"/>
        <v>1967.2</v>
      </c>
      <c r="AC41" s="11">
        <f t="shared" si="11"/>
        <v>2399.9839999999999</v>
      </c>
      <c r="AD41" s="72"/>
      <c r="AE41" s="67">
        <f t="shared" si="12"/>
        <v>0</v>
      </c>
      <c r="AF41" s="70"/>
      <c r="AG41" s="67">
        <f t="shared" si="13"/>
        <v>0</v>
      </c>
      <c r="AH41" s="67">
        <f t="shared" si="14"/>
        <v>0</v>
      </c>
      <c r="AI41" s="67">
        <f t="shared" si="15"/>
        <v>0</v>
      </c>
    </row>
    <row r="42" spans="1:35" ht="86.4" x14ac:dyDescent="0.3">
      <c r="A42" s="59">
        <v>12</v>
      </c>
      <c r="B42" s="59">
        <v>1056607</v>
      </c>
      <c r="C42" s="62" t="s">
        <v>68</v>
      </c>
      <c r="D42" s="62" t="s">
        <v>69</v>
      </c>
      <c r="E42" s="59" t="s">
        <v>57</v>
      </c>
      <c r="F42" s="58" t="s">
        <v>4</v>
      </c>
      <c r="G42" s="60" t="s">
        <v>67</v>
      </c>
      <c r="H42" s="58" t="s">
        <v>4</v>
      </c>
      <c r="I42" s="58" t="s">
        <v>4</v>
      </c>
      <c r="J42" s="58"/>
      <c r="K42" s="58" t="s">
        <v>4</v>
      </c>
      <c r="L42" s="58"/>
      <c r="M42" s="58"/>
      <c r="N42" s="60" t="s">
        <v>66</v>
      </c>
      <c r="O42" s="58">
        <v>22026</v>
      </c>
      <c r="P42" s="58" t="s">
        <v>45</v>
      </c>
      <c r="Q42" s="58" t="s">
        <v>44</v>
      </c>
      <c r="R42" s="58">
        <f t="shared" si="7"/>
        <v>1</v>
      </c>
      <c r="S42" s="34">
        <f t="shared" si="8"/>
        <v>1</v>
      </c>
      <c r="T42" s="34">
        <v>0</v>
      </c>
      <c r="U42" s="34">
        <v>0</v>
      </c>
      <c r="V42" s="34">
        <v>1</v>
      </c>
      <c r="W42" s="34">
        <v>0</v>
      </c>
      <c r="X42" s="34">
        <v>0</v>
      </c>
      <c r="Y42" s="34">
        <v>0</v>
      </c>
      <c r="Z42" s="11">
        <v>8754.1</v>
      </c>
      <c r="AA42" s="66">
        <f t="shared" si="9"/>
        <v>10680.002</v>
      </c>
      <c r="AB42" s="11">
        <f t="shared" si="10"/>
        <v>8754.1</v>
      </c>
      <c r="AC42" s="11">
        <f t="shared" si="11"/>
        <v>10680.002</v>
      </c>
      <c r="AD42" s="72"/>
      <c r="AE42" s="67">
        <f t="shared" si="12"/>
        <v>0</v>
      </c>
      <c r="AF42" s="70"/>
      <c r="AG42" s="67">
        <f t="shared" si="13"/>
        <v>0</v>
      </c>
      <c r="AH42" s="67">
        <f t="shared" si="14"/>
        <v>0</v>
      </c>
      <c r="AI42" s="67">
        <f t="shared" si="15"/>
        <v>0</v>
      </c>
    </row>
    <row r="43" spans="1:35" ht="86.4" x14ac:dyDescent="0.3">
      <c r="A43" s="59">
        <v>13</v>
      </c>
      <c r="B43" s="59">
        <v>1060095</v>
      </c>
      <c r="C43" s="62" t="s">
        <v>68</v>
      </c>
      <c r="D43" s="62" t="s">
        <v>69</v>
      </c>
      <c r="E43" s="59" t="s">
        <v>58</v>
      </c>
      <c r="F43" s="58" t="s">
        <v>4</v>
      </c>
      <c r="G43" s="60" t="s">
        <v>67</v>
      </c>
      <c r="H43" s="58" t="s">
        <v>4</v>
      </c>
      <c r="I43" s="58" t="s">
        <v>4</v>
      </c>
      <c r="J43" s="58"/>
      <c r="K43" s="58" t="s">
        <v>4</v>
      </c>
      <c r="L43" s="58"/>
      <c r="M43" s="58"/>
      <c r="N43" s="60" t="s">
        <v>66</v>
      </c>
      <c r="O43" s="58">
        <v>22026</v>
      </c>
      <c r="P43" s="58" t="s">
        <v>45</v>
      </c>
      <c r="Q43" s="58" t="s">
        <v>44</v>
      </c>
      <c r="R43" s="58">
        <f t="shared" si="7"/>
        <v>2</v>
      </c>
      <c r="S43" s="34">
        <f t="shared" si="8"/>
        <v>2</v>
      </c>
      <c r="T43" s="34">
        <v>0</v>
      </c>
      <c r="U43" s="34">
        <v>0</v>
      </c>
      <c r="V43" s="34">
        <v>2</v>
      </c>
      <c r="W43" s="34">
        <v>0</v>
      </c>
      <c r="X43" s="34">
        <v>0</v>
      </c>
      <c r="Y43" s="34">
        <v>0</v>
      </c>
      <c r="Z43" s="11">
        <v>7909.84</v>
      </c>
      <c r="AA43" s="66">
        <f t="shared" si="9"/>
        <v>9650.0048000000006</v>
      </c>
      <c r="AB43" s="11">
        <f t="shared" si="10"/>
        <v>15819.68</v>
      </c>
      <c r="AC43" s="11">
        <f t="shared" si="11"/>
        <v>19300.009600000001</v>
      </c>
      <c r="AD43" s="72"/>
      <c r="AE43" s="67">
        <f t="shared" si="12"/>
        <v>0</v>
      </c>
      <c r="AF43" s="70"/>
      <c r="AG43" s="67">
        <f t="shared" si="13"/>
        <v>0</v>
      </c>
      <c r="AH43" s="67">
        <f t="shared" si="14"/>
        <v>0</v>
      </c>
      <c r="AI43" s="67">
        <f t="shared" si="15"/>
        <v>0</v>
      </c>
    </row>
    <row r="44" spans="1:35" ht="86.4" x14ac:dyDescent="0.3">
      <c r="A44" s="59">
        <v>14</v>
      </c>
      <c r="B44" s="59">
        <v>1062323</v>
      </c>
      <c r="C44" s="62" t="s">
        <v>68</v>
      </c>
      <c r="D44" s="62" t="s">
        <v>69</v>
      </c>
      <c r="E44" s="59" t="s">
        <v>59</v>
      </c>
      <c r="F44" s="58" t="s">
        <v>4</v>
      </c>
      <c r="G44" s="60" t="s">
        <v>67</v>
      </c>
      <c r="H44" s="58" t="s">
        <v>4</v>
      </c>
      <c r="I44" s="58" t="s">
        <v>4</v>
      </c>
      <c r="J44" s="58"/>
      <c r="K44" s="58" t="s">
        <v>4</v>
      </c>
      <c r="L44" s="58"/>
      <c r="M44" s="58"/>
      <c r="N44" s="60" t="s">
        <v>66</v>
      </c>
      <c r="O44" s="58">
        <v>22026</v>
      </c>
      <c r="P44" s="58" t="s">
        <v>45</v>
      </c>
      <c r="Q44" s="58" t="s">
        <v>44</v>
      </c>
      <c r="R44" s="58">
        <f t="shared" si="7"/>
        <v>2</v>
      </c>
      <c r="S44" s="34">
        <f t="shared" si="8"/>
        <v>2</v>
      </c>
      <c r="T44" s="34">
        <v>0</v>
      </c>
      <c r="U44" s="34">
        <v>0</v>
      </c>
      <c r="V44" s="34">
        <v>2</v>
      </c>
      <c r="W44" s="34">
        <v>0</v>
      </c>
      <c r="X44" s="34">
        <v>0</v>
      </c>
      <c r="Y44" s="34">
        <v>0</v>
      </c>
      <c r="Z44" s="11">
        <v>69.67</v>
      </c>
      <c r="AA44" s="66">
        <f t="shared" si="9"/>
        <v>84.997399999999999</v>
      </c>
      <c r="AB44" s="11">
        <f t="shared" si="10"/>
        <v>139.34</v>
      </c>
      <c r="AC44" s="11">
        <f t="shared" si="11"/>
        <v>169.9948</v>
      </c>
      <c r="AD44" s="72"/>
      <c r="AE44" s="67">
        <f t="shared" si="12"/>
        <v>0</v>
      </c>
      <c r="AF44" s="70"/>
      <c r="AG44" s="67">
        <f t="shared" si="13"/>
        <v>0</v>
      </c>
      <c r="AH44" s="67">
        <f t="shared" si="14"/>
        <v>0</v>
      </c>
      <c r="AI44" s="67">
        <f t="shared" si="15"/>
        <v>0</v>
      </c>
    </row>
    <row r="45" spans="1:35" ht="86.4" x14ac:dyDescent="0.3">
      <c r="A45" s="59">
        <v>15</v>
      </c>
      <c r="B45" s="59">
        <v>1062324</v>
      </c>
      <c r="C45" s="62" t="s">
        <v>68</v>
      </c>
      <c r="D45" s="62" t="s">
        <v>69</v>
      </c>
      <c r="E45" s="59" t="s">
        <v>60</v>
      </c>
      <c r="F45" s="58" t="s">
        <v>4</v>
      </c>
      <c r="G45" s="60" t="s">
        <v>67</v>
      </c>
      <c r="H45" s="58" t="s">
        <v>4</v>
      </c>
      <c r="I45" s="58" t="s">
        <v>4</v>
      </c>
      <c r="J45" s="58"/>
      <c r="K45" s="58" t="s">
        <v>4</v>
      </c>
      <c r="L45" s="58"/>
      <c r="M45" s="58"/>
      <c r="N45" s="60" t="s">
        <v>66</v>
      </c>
      <c r="O45" s="58">
        <v>22026</v>
      </c>
      <c r="P45" s="58" t="s">
        <v>45</v>
      </c>
      <c r="Q45" s="58" t="s">
        <v>44</v>
      </c>
      <c r="R45" s="58">
        <f t="shared" si="7"/>
        <v>2</v>
      </c>
      <c r="S45" s="34">
        <f t="shared" si="8"/>
        <v>2</v>
      </c>
      <c r="T45" s="34">
        <v>0</v>
      </c>
      <c r="U45" s="34">
        <v>0</v>
      </c>
      <c r="V45" s="34">
        <v>2</v>
      </c>
      <c r="W45" s="34">
        <v>0</v>
      </c>
      <c r="X45" s="34">
        <v>0</v>
      </c>
      <c r="Y45" s="34">
        <v>0</v>
      </c>
      <c r="Z45" s="11">
        <v>147.54</v>
      </c>
      <c r="AA45" s="66">
        <f t="shared" si="9"/>
        <v>179.99879999999999</v>
      </c>
      <c r="AB45" s="11">
        <f t="shared" si="10"/>
        <v>295.08</v>
      </c>
      <c r="AC45" s="11">
        <f t="shared" si="11"/>
        <v>359.99759999999998</v>
      </c>
      <c r="AD45" s="72"/>
      <c r="AE45" s="67">
        <f t="shared" si="12"/>
        <v>0</v>
      </c>
      <c r="AF45" s="70"/>
      <c r="AG45" s="67">
        <f t="shared" si="13"/>
        <v>0</v>
      </c>
      <c r="AH45" s="67">
        <f t="shared" si="14"/>
        <v>0</v>
      </c>
      <c r="AI45" s="67">
        <f t="shared" si="15"/>
        <v>0</v>
      </c>
    </row>
    <row r="46" spans="1:35" ht="86.4" x14ac:dyDescent="0.3">
      <c r="A46" s="59">
        <v>16</v>
      </c>
      <c r="B46" s="59">
        <v>1064771</v>
      </c>
      <c r="C46" s="62" t="s">
        <v>68</v>
      </c>
      <c r="D46" s="62" t="s">
        <v>69</v>
      </c>
      <c r="E46" s="59" t="s">
        <v>61</v>
      </c>
      <c r="F46" s="58" t="s">
        <v>4</v>
      </c>
      <c r="G46" s="60" t="s">
        <v>67</v>
      </c>
      <c r="H46" s="58" t="s">
        <v>4</v>
      </c>
      <c r="I46" s="58" t="s">
        <v>4</v>
      </c>
      <c r="J46" s="58"/>
      <c r="K46" s="58" t="s">
        <v>4</v>
      </c>
      <c r="L46" s="58"/>
      <c r="M46" s="58"/>
      <c r="N46" s="60" t="s">
        <v>66</v>
      </c>
      <c r="O46" s="58">
        <v>22026</v>
      </c>
      <c r="P46" s="58" t="s">
        <v>45</v>
      </c>
      <c r="Q46" s="58" t="s">
        <v>44</v>
      </c>
      <c r="R46" s="58">
        <f t="shared" si="7"/>
        <v>2</v>
      </c>
      <c r="S46" s="34">
        <f t="shared" si="8"/>
        <v>2</v>
      </c>
      <c r="T46" s="34">
        <v>0</v>
      </c>
      <c r="U46" s="34">
        <v>0</v>
      </c>
      <c r="V46" s="34">
        <v>2</v>
      </c>
      <c r="W46" s="34">
        <v>0</v>
      </c>
      <c r="X46" s="34">
        <v>0</v>
      </c>
      <c r="Y46" s="34">
        <v>0</v>
      </c>
      <c r="Z46" s="11">
        <v>114.75</v>
      </c>
      <c r="AA46" s="66">
        <f t="shared" si="9"/>
        <v>139.995</v>
      </c>
      <c r="AB46" s="11">
        <f t="shared" si="10"/>
        <v>229.5</v>
      </c>
      <c r="AC46" s="11">
        <f t="shared" si="11"/>
        <v>279.99</v>
      </c>
      <c r="AD46" s="72"/>
      <c r="AE46" s="67">
        <f t="shared" si="12"/>
        <v>0</v>
      </c>
      <c r="AF46" s="70"/>
      <c r="AG46" s="67">
        <f t="shared" si="13"/>
        <v>0</v>
      </c>
      <c r="AH46" s="67">
        <f t="shared" si="14"/>
        <v>0</v>
      </c>
      <c r="AI46" s="67">
        <f t="shared" si="15"/>
        <v>0</v>
      </c>
    </row>
    <row r="47" spans="1:35" ht="86.4" x14ac:dyDescent="0.3">
      <c r="A47" s="59">
        <v>17</v>
      </c>
      <c r="B47" s="59">
        <v>1099465</v>
      </c>
      <c r="C47" s="62" t="s">
        <v>68</v>
      </c>
      <c r="D47" s="62" t="s">
        <v>69</v>
      </c>
      <c r="E47" s="59" t="s">
        <v>79</v>
      </c>
      <c r="F47" s="58" t="s">
        <v>4</v>
      </c>
      <c r="G47" s="60" t="s">
        <v>67</v>
      </c>
      <c r="H47" s="58" t="s">
        <v>4</v>
      </c>
      <c r="I47" s="58" t="s">
        <v>4</v>
      </c>
      <c r="J47" s="58"/>
      <c r="K47" s="58" t="s">
        <v>4</v>
      </c>
      <c r="L47" s="58"/>
      <c r="M47" s="58"/>
      <c r="N47" s="60" t="s">
        <v>66</v>
      </c>
      <c r="O47" s="58">
        <v>22026</v>
      </c>
      <c r="P47" s="58" t="s">
        <v>45</v>
      </c>
      <c r="Q47" s="58" t="s">
        <v>44</v>
      </c>
      <c r="R47" s="58">
        <f t="shared" si="7"/>
        <v>4</v>
      </c>
      <c r="S47" s="34">
        <f t="shared" si="8"/>
        <v>4</v>
      </c>
      <c r="T47" s="34">
        <v>0</v>
      </c>
      <c r="U47" s="34">
        <v>0</v>
      </c>
      <c r="V47" s="34">
        <v>4</v>
      </c>
      <c r="W47" s="34">
        <v>0</v>
      </c>
      <c r="X47" s="34">
        <v>0</v>
      </c>
      <c r="Y47" s="34">
        <v>0</v>
      </c>
      <c r="Z47" s="11">
        <v>1050</v>
      </c>
      <c r="AA47" s="66">
        <f t="shared" si="9"/>
        <v>1281</v>
      </c>
      <c r="AB47" s="11">
        <f t="shared" si="10"/>
        <v>4200</v>
      </c>
      <c r="AC47" s="11">
        <f t="shared" si="11"/>
        <v>5124</v>
      </c>
      <c r="AD47" s="72"/>
      <c r="AE47" s="67">
        <f t="shared" si="12"/>
        <v>0</v>
      </c>
      <c r="AF47" s="70"/>
      <c r="AG47" s="67">
        <f t="shared" si="13"/>
        <v>0</v>
      </c>
      <c r="AH47" s="67">
        <f t="shared" si="14"/>
        <v>0</v>
      </c>
      <c r="AI47" s="67">
        <f t="shared" si="15"/>
        <v>0</v>
      </c>
    </row>
    <row r="48" spans="1:35" ht="14.4" hidden="1" customHeight="1" x14ac:dyDescent="0.3">
      <c r="A48" s="10">
        <v>2</v>
      </c>
      <c r="B48" s="10"/>
      <c r="C48" s="62"/>
      <c r="D48" s="62"/>
      <c r="E48" s="10"/>
      <c r="F48" s="1"/>
      <c r="G48" s="44"/>
      <c r="H48" s="44"/>
      <c r="I48" s="1"/>
      <c r="J48" s="24"/>
      <c r="K48" s="1"/>
      <c r="L48" s="39"/>
      <c r="M48" s="39"/>
      <c r="N48" s="24"/>
      <c r="O48" s="1"/>
      <c r="P48" s="1"/>
      <c r="Q48" s="1"/>
      <c r="R48" s="15"/>
      <c r="S48" s="34" t="str">
        <f t="shared" ref="S48:S53" si="16">IF(SUM(T48:Y48)&gt;0,SUM(T48:Y48),"")</f>
        <v/>
      </c>
      <c r="T48" s="34"/>
      <c r="U48" s="34"/>
      <c r="V48" s="34"/>
      <c r="W48" s="34"/>
      <c r="X48" s="34"/>
      <c r="Y48" s="34"/>
      <c r="Z48" s="32"/>
      <c r="AA48" s="8"/>
      <c r="AB48" s="63"/>
      <c r="AC48" s="63"/>
      <c r="AD48" s="72"/>
      <c r="AE48" s="67">
        <f t="shared" ref="AE48:AE54" si="17">Z48*AD48</f>
        <v>0</v>
      </c>
      <c r="AF48" s="63"/>
      <c r="AG48" s="67">
        <f t="shared" ref="AG48:AG54" si="18">ROUND(AE48*((100+AF48)/100),2)</f>
        <v>0</v>
      </c>
      <c r="AH48" s="63"/>
      <c r="AI48" s="63"/>
    </row>
    <row r="49" spans="1:35" ht="15" hidden="1" customHeight="1" x14ac:dyDescent="0.3">
      <c r="A49" s="91" t="s">
        <v>33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42"/>
      <c r="M49" s="42"/>
      <c r="N49" s="23"/>
      <c r="O49" s="12"/>
      <c r="P49" s="13" t="s">
        <v>4</v>
      </c>
      <c r="Q49" s="10" t="s">
        <v>4</v>
      </c>
      <c r="R49" s="8">
        <f>SUM(R50:R51)</f>
        <v>0</v>
      </c>
      <c r="S49" s="34" t="str">
        <f t="shared" si="16"/>
        <v/>
      </c>
      <c r="T49" s="34">
        <f t="shared" ref="T49:Y49" si="19">SUM(T50:T51)</f>
        <v>0</v>
      </c>
      <c r="U49" s="34">
        <f t="shared" si="19"/>
        <v>0</v>
      </c>
      <c r="V49" s="34">
        <f t="shared" si="19"/>
        <v>0</v>
      </c>
      <c r="W49" s="34">
        <f t="shared" si="19"/>
        <v>0</v>
      </c>
      <c r="X49" s="34">
        <f t="shared" si="19"/>
        <v>0</v>
      </c>
      <c r="Y49" s="34">
        <f t="shared" si="19"/>
        <v>0</v>
      </c>
      <c r="Z49" s="33" t="s">
        <v>4</v>
      </c>
      <c r="AA49" s="8">
        <f>ROUND(SUM(AA50:AA51),2)</f>
        <v>0</v>
      </c>
      <c r="AB49" s="63"/>
      <c r="AC49" s="63"/>
      <c r="AD49" s="72"/>
      <c r="AE49" s="67" t="e">
        <f t="shared" si="17"/>
        <v>#VALUE!</v>
      </c>
      <c r="AF49" s="63"/>
      <c r="AG49" s="67" t="e">
        <f t="shared" si="18"/>
        <v>#VALUE!</v>
      </c>
      <c r="AH49" s="63"/>
      <c r="AI49" s="63"/>
    </row>
    <row r="50" spans="1:35" ht="14.4" hidden="1" customHeight="1" x14ac:dyDescent="0.3">
      <c r="A50" s="10" t="s">
        <v>12</v>
      </c>
      <c r="B50" s="36"/>
      <c r="C50" s="62"/>
      <c r="D50" s="62"/>
      <c r="E50" s="38"/>
      <c r="F50" s="1" t="s">
        <v>4</v>
      </c>
      <c r="G50" s="44" t="s">
        <v>4</v>
      </c>
      <c r="H50" s="44" t="s">
        <v>4</v>
      </c>
      <c r="I50" s="1" t="s">
        <v>4</v>
      </c>
      <c r="J50" s="24"/>
      <c r="K50" s="1" t="s">
        <v>4</v>
      </c>
      <c r="L50" s="39"/>
      <c r="M50" s="39"/>
      <c r="N50" s="24"/>
      <c r="O50" s="35"/>
      <c r="P50" s="35"/>
      <c r="Q50" s="35"/>
      <c r="R50" s="15">
        <f>SUM(S50)</f>
        <v>0</v>
      </c>
      <c r="S50" s="34" t="str">
        <f t="shared" si="16"/>
        <v/>
      </c>
      <c r="T50" s="34"/>
      <c r="U50" s="34"/>
      <c r="V50" s="34"/>
      <c r="W50" s="34"/>
      <c r="X50" s="34"/>
      <c r="Y50" s="34"/>
      <c r="Z50" s="32">
        <v>0</v>
      </c>
      <c r="AA50" s="8">
        <f>ROUND(R50*Z50,2)</f>
        <v>0</v>
      </c>
      <c r="AB50" s="63"/>
      <c r="AC50" s="63"/>
      <c r="AD50" s="72"/>
      <c r="AE50" s="67">
        <f t="shared" si="17"/>
        <v>0</v>
      </c>
      <c r="AF50" s="63"/>
      <c r="AG50" s="67">
        <f t="shared" si="18"/>
        <v>0</v>
      </c>
      <c r="AH50" s="63"/>
      <c r="AI50" s="63"/>
    </row>
    <row r="51" spans="1:35" ht="14.4" hidden="1" customHeight="1" x14ac:dyDescent="0.3">
      <c r="A51" s="10">
        <v>3</v>
      </c>
      <c r="B51" s="10"/>
      <c r="C51" s="62"/>
      <c r="D51" s="62"/>
      <c r="E51" s="10"/>
      <c r="F51" s="1"/>
      <c r="G51" s="44"/>
      <c r="H51" s="44"/>
      <c r="I51" s="1"/>
      <c r="J51" s="24"/>
      <c r="K51" s="1"/>
      <c r="L51" s="39"/>
      <c r="M51" s="39"/>
      <c r="N51" s="24"/>
      <c r="O51" s="1"/>
      <c r="P51" s="1"/>
      <c r="Q51" s="1"/>
      <c r="R51" s="15"/>
      <c r="S51" s="34" t="str">
        <f t="shared" si="16"/>
        <v/>
      </c>
      <c r="T51" s="34"/>
      <c r="U51" s="34"/>
      <c r="V51" s="34"/>
      <c r="W51" s="34"/>
      <c r="X51" s="34"/>
      <c r="Y51" s="34"/>
      <c r="Z51" s="32"/>
      <c r="AA51" s="8"/>
      <c r="AB51" s="63"/>
      <c r="AC51" s="63"/>
      <c r="AD51" s="72"/>
      <c r="AE51" s="67">
        <f t="shared" si="17"/>
        <v>0</v>
      </c>
      <c r="AF51" s="63"/>
      <c r="AG51" s="67">
        <f t="shared" si="18"/>
        <v>0</v>
      </c>
      <c r="AH51" s="63"/>
      <c r="AI51" s="63"/>
    </row>
    <row r="52" spans="1:35" ht="15" hidden="1" customHeight="1" x14ac:dyDescent="0.3">
      <c r="A52" s="91" t="s">
        <v>34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42"/>
      <c r="M52" s="42"/>
      <c r="N52" s="23"/>
      <c r="O52" s="12"/>
      <c r="P52" s="13" t="s">
        <v>4</v>
      </c>
      <c r="Q52" s="10" t="s">
        <v>4</v>
      </c>
      <c r="R52" s="8">
        <f>SUM(R53:R54)</f>
        <v>0</v>
      </c>
      <c r="S52" s="34" t="str">
        <f t="shared" si="16"/>
        <v/>
      </c>
      <c r="T52" s="34">
        <f t="shared" ref="T52:Y52" si="20">SUM(T53:T54)</f>
        <v>0</v>
      </c>
      <c r="U52" s="34">
        <f t="shared" si="20"/>
        <v>0</v>
      </c>
      <c r="V52" s="34">
        <f t="shared" si="20"/>
        <v>0</v>
      </c>
      <c r="W52" s="34">
        <f t="shared" si="20"/>
        <v>0</v>
      </c>
      <c r="X52" s="34">
        <f t="shared" si="20"/>
        <v>0</v>
      </c>
      <c r="Y52" s="34">
        <f t="shared" si="20"/>
        <v>0</v>
      </c>
      <c r="Z52" s="33" t="s">
        <v>4</v>
      </c>
      <c r="AA52" s="8">
        <f>ROUND(SUM(AA53:AA54),2)</f>
        <v>0</v>
      </c>
      <c r="AB52" s="63"/>
      <c r="AC52" s="63"/>
      <c r="AD52" s="72"/>
      <c r="AE52" s="67" t="e">
        <f t="shared" si="17"/>
        <v>#VALUE!</v>
      </c>
      <c r="AF52" s="63"/>
      <c r="AG52" s="67" t="e">
        <f t="shared" si="18"/>
        <v>#VALUE!</v>
      </c>
      <c r="AH52" s="63"/>
      <c r="AI52" s="63"/>
    </row>
    <row r="53" spans="1:35" ht="14.4" hidden="1" customHeight="1" x14ac:dyDescent="0.3">
      <c r="A53" s="10" t="s">
        <v>12</v>
      </c>
      <c r="B53" s="36"/>
      <c r="C53" s="62"/>
      <c r="D53" s="62"/>
      <c r="E53" s="38"/>
      <c r="F53" s="1" t="s">
        <v>4</v>
      </c>
      <c r="G53" s="44" t="s">
        <v>4</v>
      </c>
      <c r="H53" s="44" t="s">
        <v>4</v>
      </c>
      <c r="I53" s="1" t="s">
        <v>4</v>
      </c>
      <c r="J53" s="24"/>
      <c r="K53" s="1" t="s">
        <v>4</v>
      </c>
      <c r="L53" s="39"/>
      <c r="M53" s="39"/>
      <c r="N53" s="24"/>
      <c r="O53" s="35"/>
      <c r="P53" s="35"/>
      <c r="Q53" s="35"/>
      <c r="R53" s="15">
        <f>SUM(S53)</f>
        <v>0</v>
      </c>
      <c r="S53" s="34" t="str">
        <f t="shared" si="16"/>
        <v/>
      </c>
      <c r="T53" s="34"/>
      <c r="U53" s="34"/>
      <c r="V53" s="34"/>
      <c r="W53" s="34"/>
      <c r="X53" s="34"/>
      <c r="Y53" s="34"/>
      <c r="Z53" s="32">
        <v>0</v>
      </c>
      <c r="AA53" s="8">
        <f>ROUND(R53*Z53,2)</f>
        <v>0</v>
      </c>
      <c r="AB53" s="63"/>
      <c r="AC53" s="63"/>
      <c r="AD53" s="72"/>
      <c r="AE53" s="67">
        <f t="shared" si="17"/>
        <v>0</v>
      </c>
      <c r="AF53" s="63"/>
      <c r="AG53" s="67">
        <f t="shared" si="18"/>
        <v>0</v>
      </c>
      <c r="AH53" s="63"/>
      <c r="AI53" s="63"/>
    </row>
    <row r="54" spans="1:35" ht="14.4" hidden="1" customHeight="1" x14ac:dyDescent="0.3">
      <c r="A54" s="22">
        <v>4</v>
      </c>
      <c r="B54" s="22"/>
      <c r="C54" s="22"/>
      <c r="D54" s="22"/>
      <c r="E54" s="22"/>
      <c r="F54" s="17"/>
      <c r="G54" s="45"/>
      <c r="H54" s="45"/>
      <c r="I54" s="17"/>
      <c r="J54" s="25"/>
      <c r="K54" s="17"/>
      <c r="L54" s="40"/>
      <c r="M54" s="40"/>
      <c r="N54" s="25"/>
      <c r="O54" s="17"/>
      <c r="P54" s="1"/>
      <c r="Q54" s="1"/>
      <c r="R54" s="15"/>
      <c r="S54" s="28"/>
      <c r="T54" s="28"/>
      <c r="U54" s="28"/>
      <c r="V54" s="28"/>
      <c r="W54" s="28"/>
      <c r="X54" s="28"/>
      <c r="Y54" s="28"/>
      <c r="Z54" s="11"/>
      <c r="AA54" s="8"/>
      <c r="AB54" s="63"/>
      <c r="AC54" s="63"/>
      <c r="AD54" s="72"/>
      <c r="AE54" s="67">
        <f t="shared" si="17"/>
        <v>0</v>
      </c>
      <c r="AF54" s="63"/>
      <c r="AG54" s="67">
        <f t="shared" si="18"/>
        <v>0</v>
      </c>
      <c r="AH54" s="63"/>
      <c r="AI54" s="63"/>
    </row>
    <row r="55" spans="1:35" ht="15" customHeight="1" x14ac:dyDescent="0.3">
      <c r="A55" s="16"/>
      <c r="B55" s="16" t="s">
        <v>4</v>
      </c>
      <c r="C55" s="16"/>
      <c r="D55" s="16"/>
      <c r="E55" s="16" t="s">
        <v>4</v>
      </c>
      <c r="F55" s="16" t="s">
        <v>4</v>
      </c>
      <c r="G55" s="16" t="s">
        <v>4</v>
      </c>
      <c r="H55" s="16" t="s">
        <v>4</v>
      </c>
      <c r="I55" s="16" t="s">
        <v>4</v>
      </c>
      <c r="J55" s="16"/>
      <c r="K55" s="16" t="s">
        <v>4</v>
      </c>
      <c r="L55" s="16"/>
      <c r="M55" s="16"/>
      <c r="N55" s="16"/>
      <c r="O55" s="16"/>
      <c r="P55" s="107" t="s">
        <v>11</v>
      </c>
      <c r="Q55" s="99" t="s">
        <v>4</v>
      </c>
      <c r="R55" s="104">
        <f>R15+R18+R21+R24+R27+R30+R49+R52</f>
        <v>40</v>
      </c>
      <c r="S55" s="104">
        <f t="shared" ref="S55:Y55" si="21">SUM(S15,S18,S21,S24,S27,S30,S49,S52)</f>
        <v>40</v>
      </c>
      <c r="T55" s="104">
        <f t="shared" si="21"/>
        <v>0</v>
      </c>
      <c r="U55" s="104">
        <f t="shared" si="21"/>
        <v>0</v>
      </c>
      <c r="V55" s="104">
        <f t="shared" si="21"/>
        <v>40</v>
      </c>
      <c r="W55" s="104">
        <f t="shared" si="21"/>
        <v>0</v>
      </c>
      <c r="X55" s="104">
        <f t="shared" si="21"/>
        <v>0</v>
      </c>
      <c r="Y55" s="104">
        <f t="shared" si="21"/>
        <v>0</v>
      </c>
      <c r="Z55" s="77"/>
      <c r="AA55" s="80"/>
      <c r="AB55" s="83">
        <f>SUM(AB31:AB47)</f>
        <v>78667.23</v>
      </c>
      <c r="AC55" s="83">
        <f>SUM(AC31:AC47)</f>
        <v>95974.020600000003</v>
      </c>
      <c r="AD55" s="72"/>
      <c r="AE55" s="86"/>
      <c r="AF55" s="111"/>
      <c r="AG55" s="86"/>
      <c r="AH55" s="83"/>
      <c r="AI55" s="83">
        <f>AI30</f>
        <v>0</v>
      </c>
    </row>
    <row r="56" spans="1:35" ht="15" customHeight="1" x14ac:dyDescent="0.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08"/>
      <c r="Q56" s="99"/>
      <c r="R56" s="105"/>
      <c r="S56" s="105"/>
      <c r="T56" s="105"/>
      <c r="U56" s="105"/>
      <c r="V56" s="105"/>
      <c r="W56" s="105"/>
      <c r="X56" s="105"/>
      <c r="Y56" s="105"/>
      <c r="Z56" s="78"/>
      <c r="AA56" s="81"/>
      <c r="AB56" s="84"/>
      <c r="AC56" s="84"/>
      <c r="AD56" s="72"/>
      <c r="AE56" s="87"/>
      <c r="AF56" s="112"/>
      <c r="AG56" s="87"/>
      <c r="AH56" s="89"/>
      <c r="AI56" s="89"/>
    </row>
    <row r="57" spans="1:35" ht="15" customHeight="1" x14ac:dyDescent="0.3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109"/>
      <c r="Q57" s="99"/>
      <c r="R57" s="106"/>
      <c r="S57" s="106"/>
      <c r="T57" s="106"/>
      <c r="U57" s="106"/>
      <c r="V57" s="106"/>
      <c r="W57" s="106"/>
      <c r="X57" s="106"/>
      <c r="Y57" s="106"/>
      <c r="Z57" s="79"/>
      <c r="AA57" s="82"/>
      <c r="AB57" s="85"/>
      <c r="AC57" s="85"/>
      <c r="AD57" s="73"/>
      <c r="AE57" s="88"/>
      <c r="AF57" s="113"/>
      <c r="AG57" s="88"/>
      <c r="AH57" s="90"/>
      <c r="AI57" s="90"/>
    </row>
    <row r="60" spans="1:35" s="52" customFormat="1" ht="16.2" x14ac:dyDescent="0.35">
      <c r="B60" s="46" t="s">
        <v>21</v>
      </c>
      <c r="C60" s="46"/>
      <c r="D60" s="46"/>
      <c r="E60" s="47"/>
      <c r="F60" s="47"/>
      <c r="G60" s="47"/>
      <c r="H60" s="47"/>
      <c r="I60" s="47"/>
      <c r="J60" s="47"/>
      <c r="K60" s="47"/>
      <c r="L60" s="47"/>
      <c r="M60" s="47"/>
      <c r="N60" s="47"/>
    </row>
    <row r="61" spans="1:35" s="52" customFormat="1" ht="15.6" x14ac:dyDescent="0.3">
      <c r="B61" s="47"/>
      <c r="C61" s="47"/>
      <c r="D61" s="47"/>
      <c r="E61" s="48"/>
      <c r="F61" s="47"/>
      <c r="G61" s="47"/>
      <c r="H61" s="47"/>
      <c r="I61" s="47"/>
      <c r="J61" s="47"/>
      <c r="K61" s="49"/>
      <c r="L61" s="49"/>
      <c r="M61" s="49"/>
      <c r="N61" s="50"/>
    </row>
    <row r="62" spans="1:35" s="52" customFormat="1" ht="15.6" x14ac:dyDescent="0.3">
      <c r="B62" s="46" t="s">
        <v>22</v>
      </c>
      <c r="C62" s="46"/>
      <c r="D62" s="46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35" s="52" customFormat="1" ht="16.2" x14ac:dyDescent="0.35">
      <c r="B63" s="54" t="s">
        <v>19</v>
      </c>
      <c r="C63" s="54"/>
      <c r="D63" s="54"/>
      <c r="E63" s="55"/>
      <c r="F63" s="56"/>
      <c r="G63" s="56"/>
      <c r="H63" s="56"/>
      <c r="I63" s="57"/>
      <c r="J63" s="57"/>
      <c r="K63" s="56"/>
      <c r="L63" s="56"/>
      <c r="M63" s="56"/>
      <c r="N63" s="56"/>
    </row>
    <row r="64" spans="1:35" s="52" customFormat="1" ht="72.75" customHeight="1" x14ac:dyDescent="0.25">
      <c r="B64" s="103" t="s">
        <v>20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</row>
    <row r="65" spans="1:4" s="52" customFormat="1" ht="13.8" x14ac:dyDescent="0.25"/>
    <row r="66" spans="1:4" s="52" customFormat="1" ht="15.6" x14ac:dyDescent="0.25">
      <c r="B66" s="53"/>
      <c r="C66" s="53"/>
      <c r="D66" s="53"/>
    </row>
    <row r="68" spans="1:4" x14ac:dyDescent="0.3">
      <c r="A68" s="43"/>
    </row>
    <row r="69" spans="1:4" x14ac:dyDescent="0.3">
      <c r="A69" s="43"/>
    </row>
  </sheetData>
  <mergeCells count="62">
    <mergeCell ref="AF10:AF12"/>
    <mergeCell ref="AF55:AF57"/>
    <mergeCell ref="A8:AA8"/>
    <mergeCell ref="A9:AA9"/>
    <mergeCell ref="V2:AA6"/>
    <mergeCell ref="U55:U57"/>
    <mergeCell ref="T11:T12"/>
    <mergeCell ref="T55:T57"/>
    <mergeCell ref="S11:S12"/>
    <mergeCell ref="S55:S57"/>
    <mergeCell ref="X55:X57"/>
    <mergeCell ref="W11:W12"/>
    <mergeCell ref="W55:W57"/>
    <mergeCell ref="V11:V12"/>
    <mergeCell ref="V55:V57"/>
    <mergeCell ref="A18:K18"/>
    <mergeCell ref="AA10:AA12"/>
    <mergeCell ref="Y11:Y12"/>
    <mergeCell ref="B64:N64"/>
    <mergeCell ref="A21:K21"/>
    <mergeCell ref="A24:K24"/>
    <mergeCell ref="Z10:Z12"/>
    <mergeCell ref="R55:R57"/>
    <mergeCell ref="Y55:Y57"/>
    <mergeCell ref="A10:A12"/>
    <mergeCell ref="B10:B12"/>
    <mergeCell ref="P55:P57"/>
    <mergeCell ref="Q55:Q57"/>
    <mergeCell ref="A14:K14"/>
    <mergeCell ref="A27:K27"/>
    <mergeCell ref="A30:K30"/>
    <mergeCell ref="A49:K49"/>
    <mergeCell ref="A52:K52"/>
    <mergeCell ref="A15:K15"/>
    <mergeCell ref="X11:X12"/>
    <mergeCell ref="U11:U12"/>
    <mergeCell ref="S10:Y10"/>
    <mergeCell ref="C11:C12"/>
    <mergeCell ref="D11:D12"/>
    <mergeCell ref="E11:F11"/>
    <mergeCell ref="R10:R12"/>
    <mergeCell ref="L11:M11"/>
    <mergeCell ref="E10:O10"/>
    <mergeCell ref="P10:P12"/>
    <mergeCell ref="Q10:Q12"/>
    <mergeCell ref="G11:K11"/>
    <mergeCell ref="AD14:AD57"/>
    <mergeCell ref="AH10:AH12"/>
    <mergeCell ref="AI10:AI12"/>
    <mergeCell ref="Z55:Z57"/>
    <mergeCell ref="AA55:AA57"/>
    <mergeCell ref="AB55:AB57"/>
    <mergeCell ref="AC55:AC57"/>
    <mergeCell ref="AE55:AE57"/>
    <mergeCell ref="AG55:AG57"/>
    <mergeCell ref="AH55:AH57"/>
    <mergeCell ref="AI55:AI57"/>
    <mergeCell ref="AB10:AB12"/>
    <mergeCell ref="AC10:AC12"/>
    <mergeCell ref="AD10:AD12"/>
    <mergeCell ref="AE10:AE12"/>
    <mergeCell ref="AG10:A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Приложение 4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Крылова Ирина Александровна</cp:lastModifiedBy>
  <dcterms:created xsi:type="dcterms:W3CDTF">2016-10-05T06:20:23Z</dcterms:created>
  <dcterms:modified xsi:type="dcterms:W3CDTF">2026-08-11T09:16:11Z</dcterms:modified>
</cp:coreProperties>
</file>